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25" windowWidth="19440" windowHeight="9555"/>
  </bookViews>
  <sheets>
    <sheet name="Trainer" sheetId="1" r:id="rId1"/>
    <sheet name="Pokedex" sheetId="9" r:id="rId2"/>
    <sheet name="Standby Pokemon" sheetId="10" r:id="rId3"/>
    <sheet name="notes" sheetId="4" r:id="rId4"/>
  </sheets>
  <calcPr calcId="145621"/>
</workbook>
</file>

<file path=xl/calcChain.xml><?xml version="1.0" encoding="utf-8"?>
<calcChain xmlns="http://schemas.openxmlformats.org/spreadsheetml/2006/main">
  <c r="E13" i="1" l="1"/>
  <c r="C23" i="1" l="1"/>
  <c r="C21" i="1"/>
  <c r="C19" i="1"/>
  <c r="C17" i="1"/>
  <c r="C15" i="1"/>
  <c r="B38" i="1" l="1"/>
  <c r="B37" i="1"/>
  <c r="B36" i="1"/>
  <c r="B35" i="1"/>
  <c r="B34" i="1"/>
  <c r="B32" i="1"/>
  <c r="B31" i="1"/>
  <c r="B30" i="1"/>
  <c r="B29" i="1"/>
  <c r="B28" i="1"/>
  <c r="O242" i="9" l="1"/>
  <c r="K242" i="9"/>
  <c r="G5" i="1" l="1"/>
  <c r="D17" i="1"/>
  <c r="D21" i="1"/>
  <c r="D23" i="1"/>
  <c r="D15" i="1"/>
  <c r="D19" i="1" l="1"/>
</calcChain>
</file>

<file path=xl/sharedStrings.xml><?xml version="1.0" encoding="utf-8"?>
<sst xmlns="http://schemas.openxmlformats.org/spreadsheetml/2006/main" count="1234" uniqueCount="860">
  <si>
    <t>age</t>
  </si>
  <si>
    <t>gender</t>
  </si>
  <si>
    <t xml:space="preserve">height </t>
  </si>
  <si>
    <t>weight</t>
  </si>
  <si>
    <t>eyes</t>
  </si>
  <si>
    <t>hair</t>
  </si>
  <si>
    <t>skin</t>
  </si>
  <si>
    <t>player name</t>
  </si>
  <si>
    <t>STR</t>
  </si>
  <si>
    <t>DEX</t>
  </si>
  <si>
    <t>CON</t>
  </si>
  <si>
    <t>INT</t>
  </si>
  <si>
    <t>WIS</t>
  </si>
  <si>
    <t>CHA</t>
  </si>
  <si>
    <t xml:space="preserve"> </t>
  </si>
  <si>
    <t>HP</t>
  </si>
  <si>
    <t>AC</t>
  </si>
  <si>
    <t>total</t>
  </si>
  <si>
    <t>dex modifier</t>
  </si>
  <si>
    <t>misc modifier</t>
  </si>
  <si>
    <t>wound current HP</t>
  </si>
  <si>
    <t>str modifier</t>
  </si>
  <si>
    <t>abilitiy name</t>
  </si>
  <si>
    <t>MONEY</t>
  </si>
  <si>
    <t>GEAR</t>
  </si>
  <si>
    <t>inventory</t>
  </si>
  <si>
    <t>closet/bank</t>
  </si>
  <si>
    <t>total level</t>
  </si>
  <si>
    <t xml:space="preserve">main class </t>
  </si>
  <si>
    <t>2nd class</t>
  </si>
  <si>
    <t>3th class</t>
  </si>
  <si>
    <t>main classI lvl</t>
  </si>
  <si>
    <t>2nd class lvl</t>
  </si>
  <si>
    <t>3th class lvl</t>
  </si>
  <si>
    <t>legend</t>
  </si>
  <si>
    <t>enter data</t>
  </si>
  <si>
    <t>frame field</t>
  </si>
  <si>
    <t>atoutomatic data field</t>
  </si>
  <si>
    <t>ability score</t>
  </si>
  <si>
    <t>started ability score</t>
  </si>
  <si>
    <t>Evasion Bonus</t>
  </si>
  <si>
    <t>Perccption</t>
  </si>
  <si>
    <t>wis modifier</t>
  </si>
  <si>
    <t>Bluff \ Diplomacy</t>
  </si>
  <si>
    <t>Knowladge \ Ahedemics</t>
  </si>
  <si>
    <t>Badges, Ribbons, Medals, Trophies</t>
  </si>
  <si>
    <t>Current Pokemon</t>
  </si>
  <si>
    <t>Type</t>
  </si>
  <si>
    <t>Level</t>
  </si>
  <si>
    <t>Trainer Title</t>
  </si>
  <si>
    <t>MOD</t>
  </si>
  <si>
    <t>cha modifier</t>
  </si>
  <si>
    <t>int modifier</t>
  </si>
  <si>
    <t xml:space="preserve">Damage bonus </t>
  </si>
  <si>
    <t>character name</t>
  </si>
  <si>
    <t>#</t>
  </si>
  <si>
    <t>Name</t>
  </si>
  <si>
    <t>Seen</t>
  </si>
  <si>
    <t>Caught</t>
  </si>
  <si>
    <t>Bulbasaur</t>
  </si>
  <si>
    <t>Aipom</t>
  </si>
  <si>
    <t>Mightyena</t>
  </si>
  <si>
    <t>Ivysaur</t>
  </si>
  <si>
    <t>Ambipom</t>
  </si>
  <si>
    <t>Scraggy</t>
  </si>
  <si>
    <t>Venusaur</t>
  </si>
  <si>
    <t>Deerling</t>
  </si>
  <si>
    <t>Scrafty</t>
  </si>
  <si>
    <t>Chikorita</t>
  </si>
  <si>
    <t>Sawsbuck</t>
  </si>
  <si>
    <t>Sneasel</t>
  </si>
  <si>
    <t>Bayleef</t>
  </si>
  <si>
    <t>Teddiursa</t>
  </si>
  <si>
    <t>Weavile</t>
  </si>
  <si>
    <t>Meganium</t>
  </si>
  <si>
    <t>Ursaring</t>
  </si>
  <si>
    <t>Pawniard</t>
  </si>
  <si>
    <t>Treecko</t>
  </si>
  <si>
    <t>Lickitung</t>
  </si>
  <si>
    <t>Bisharp</t>
  </si>
  <si>
    <t>Grovyle</t>
  </si>
  <si>
    <t>Lickilicky</t>
  </si>
  <si>
    <t>Zorua</t>
  </si>
  <si>
    <t>Sceptile</t>
  </si>
  <si>
    <t>Munchlax</t>
  </si>
  <si>
    <t>Zoroark</t>
  </si>
  <si>
    <t>Turtwig</t>
  </si>
  <si>
    <t>Snorlax</t>
  </si>
  <si>
    <t>Misdreavus</t>
  </si>
  <si>
    <t>Grotle</t>
  </si>
  <si>
    <t>Burmy</t>
  </si>
  <si>
    <t>Mismagius</t>
  </si>
  <si>
    <t>Torterra</t>
  </si>
  <si>
    <t>Wormadam</t>
  </si>
  <si>
    <t>Shuppet</t>
  </si>
  <si>
    <t>Snivy</t>
  </si>
  <si>
    <t>Mothim</t>
  </si>
  <si>
    <t>Banette</t>
  </si>
  <si>
    <t>Servine</t>
  </si>
  <si>
    <t>Nincada</t>
  </si>
  <si>
    <t>Drifloon</t>
  </si>
  <si>
    <t>Serperior</t>
  </si>
  <si>
    <t>Ninjask</t>
  </si>
  <si>
    <t>Drifblim</t>
  </si>
  <si>
    <t>Charmander</t>
  </si>
  <si>
    <t>Shedinja</t>
  </si>
  <si>
    <t>Yamask</t>
  </si>
  <si>
    <t>Charmeleon</t>
  </si>
  <si>
    <t>Paras</t>
  </si>
  <si>
    <t>Cofagrigus</t>
  </si>
  <si>
    <t>Charizard</t>
  </si>
  <si>
    <t>Parasect</t>
  </si>
  <si>
    <t>Pansage</t>
  </si>
  <si>
    <t>Cyndaquil</t>
  </si>
  <si>
    <t>Venonat</t>
  </si>
  <si>
    <t>Simisage</t>
  </si>
  <si>
    <t>Quilava</t>
  </si>
  <si>
    <t>Venomoth</t>
  </si>
  <si>
    <t>Pansear</t>
  </si>
  <si>
    <t>Typhlosion</t>
  </si>
  <si>
    <t>Ledyba</t>
  </si>
  <si>
    <t>Simisear</t>
  </si>
  <si>
    <t>Torchic</t>
  </si>
  <si>
    <t>Ledian</t>
  </si>
  <si>
    <t>Panpour</t>
  </si>
  <si>
    <t>Combusken</t>
  </si>
  <si>
    <t>Spinarak</t>
  </si>
  <si>
    <t>Simipour</t>
  </si>
  <si>
    <t>Blaziken</t>
  </si>
  <si>
    <t>Ariados</t>
  </si>
  <si>
    <t>Farfetch'd</t>
  </si>
  <si>
    <t>Chimchar</t>
  </si>
  <si>
    <t>Yanma</t>
  </si>
  <si>
    <t>Chatot</t>
  </si>
  <si>
    <t>Monferno</t>
  </si>
  <si>
    <t>Yanmega</t>
  </si>
  <si>
    <t>Dunsparce</t>
  </si>
  <si>
    <t>Infernape</t>
  </si>
  <si>
    <t>Pineco</t>
  </si>
  <si>
    <t>Miltank</t>
  </si>
  <si>
    <t>Tepig</t>
  </si>
  <si>
    <t>Forretress</t>
  </si>
  <si>
    <t>Tauros</t>
  </si>
  <si>
    <t>Pignite</t>
  </si>
  <si>
    <t>Surskit</t>
  </si>
  <si>
    <t>Bouffalant</t>
  </si>
  <si>
    <t>Emboar</t>
  </si>
  <si>
    <t>Masquerain</t>
  </si>
  <si>
    <t>Stantler</t>
  </si>
  <si>
    <t>Squirtle</t>
  </si>
  <si>
    <t>Kricketot</t>
  </si>
  <si>
    <t>Audino</t>
  </si>
  <si>
    <t>Wartortle</t>
  </si>
  <si>
    <t>Kricketune</t>
  </si>
  <si>
    <t>Spinda</t>
  </si>
  <si>
    <t>Blastoise</t>
  </si>
  <si>
    <t>Combee</t>
  </si>
  <si>
    <t>Kecleon</t>
  </si>
  <si>
    <t>Totodile</t>
  </si>
  <si>
    <t>Vespiquen</t>
  </si>
  <si>
    <t>Castform</t>
  </si>
  <si>
    <t>Croconaw</t>
  </si>
  <si>
    <t>Dwebble</t>
  </si>
  <si>
    <t>Smeargle</t>
  </si>
  <si>
    <t>Feraligatr</t>
  </si>
  <si>
    <t>Crustle</t>
  </si>
  <si>
    <t>Kangaskhan</t>
  </si>
  <si>
    <t>Mudkip</t>
  </si>
  <si>
    <t>Karrablast</t>
  </si>
  <si>
    <t>Zangoose</t>
  </si>
  <si>
    <t>Marshtomp</t>
  </si>
  <si>
    <t>Escavalier</t>
  </si>
  <si>
    <t>Seviper</t>
  </si>
  <si>
    <t>Swampert</t>
  </si>
  <si>
    <t>Shelmet</t>
  </si>
  <si>
    <t>Shuckle</t>
  </si>
  <si>
    <t>Piplup</t>
  </si>
  <si>
    <t>Accelgor</t>
  </si>
  <si>
    <t>Durant</t>
  </si>
  <si>
    <t>Prinplup</t>
  </si>
  <si>
    <t>Joltik</t>
  </si>
  <si>
    <t>Pinsir</t>
  </si>
  <si>
    <t>Empoleon</t>
  </si>
  <si>
    <t>Galvantula</t>
  </si>
  <si>
    <t>Heracross</t>
  </si>
  <si>
    <t>Oshawott</t>
  </si>
  <si>
    <t>Scyther</t>
  </si>
  <si>
    <t>Carnivine</t>
  </si>
  <si>
    <t>Dewott</t>
  </si>
  <si>
    <t>Scizor</t>
  </si>
  <si>
    <t>Maractus</t>
  </si>
  <si>
    <t>Samurott</t>
  </si>
  <si>
    <t>Larvesta</t>
  </si>
  <si>
    <t>Tropius</t>
  </si>
  <si>
    <t>Caterpie</t>
  </si>
  <si>
    <t>Volcarona</t>
  </si>
  <si>
    <t>Torkoal</t>
  </si>
  <si>
    <t>Metapod</t>
  </si>
  <si>
    <t>Spearow</t>
  </si>
  <si>
    <t>Heatmor</t>
  </si>
  <si>
    <t>Butterfree</t>
  </si>
  <si>
    <t>Fearow</t>
  </si>
  <si>
    <t>Qwilfish</t>
  </si>
  <si>
    <t>Weedle</t>
  </si>
  <si>
    <t>Doduo</t>
  </si>
  <si>
    <t>Basculin</t>
  </si>
  <si>
    <t>Kakuna</t>
  </si>
  <si>
    <t>Dodrio</t>
  </si>
  <si>
    <t>Relicanth</t>
  </si>
  <si>
    <t>Beedrill</t>
  </si>
  <si>
    <t>Hoothoot</t>
  </si>
  <si>
    <t>Corsola</t>
  </si>
  <si>
    <t>Sewaddle</t>
  </si>
  <si>
    <t>Noctowl</t>
  </si>
  <si>
    <t>Luvdisc</t>
  </si>
  <si>
    <t>Swadloon</t>
  </si>
  <si>
    <t>Taillow</t>
  </si>
  <si>
    <t>Alomomola</t>
  </si>
  <si>
    <t>Leavanny</t>
  </si>
  <si>
    <t>Swellow</t>
  </si>
  <si>
    <t>Lapras</t>
  </si>
  <si>
    <t>Venipede</t>
  </si>
  <si>
    <t>Rufflet</t>
  </si>
  <si>
    <t>Delibird</t>
  </si>
  <si>
    <t>Whirlipede</t>
  </si>
  <si>
    <t>Braviary</t>
  </si>
  <si>
    <t>Cryogonal</t>
  </si>
  <si>
    <t>Scolipede</t>
  </si>
  <si>
    <t>Swablu</t>
  </si>
  <si>
    <t>Pachirisu</t>
  </si>
  <si>
    <t>Wurmple</t>
  </si>
  <si>
    <t>Altaria</t>
  </si>
  <si>
    <t>Emolga</t>
  </si>
  <si>
    <t>Silcoon</t>
  </si>
  <si>
    <t>Ekans</t>
  </si>
  <si>
    <t>Stunfisk</t>
  </si>
  <si>
    <t>Beautifly</t>
  </si>
  <si>
    <t>Arbok</t>
  </si>
  <si>
    <t>Rotom</t>
  </si>
  <si>
    <t>Cascoon</t>
  </si>
  <si>
    <t>Stunky</t>
  </si>
  <si>
    <t>Girafarig</t>
  </si>
  <si>
    <t>Dustox</t>
  </si>
  <si>
    <t>Skuntank</t>
  </si>
  <si>
    <t>Sigilyph</t>
  </si>
  <si>
    <t>Pidgey</t>
  </si>
  <si>
    <t>Grimer</t>
  </si>
  <si>
    <t>Mawile</t>
  </si>
  <si>
    <t>Pidgeotto</t>
  </si>
  <si>
    <t>Muk</t>
  </si>
  <si>
    <t>Skarmory</t>
  </si>
  <si>
    <t>Pidgeot</t>
  </si>
  <si>
    <t>Koffing</t>
  </si>
  <si>
    <t>Absol</t>
  </si>
  <si>
    <t>Togepi</t>
  </si>
  <si>
    <t>Weezing</t>
  </si>
  <si>
    <t>Sableye</t>
  </si>
  <si>
    <t>Togetic</t>
  </si>
  <si>
    <t>Gulpin</t>
  </si>
  <si>
    <t>Spiritomb</t>
  </si>
  <si>
    <t>Togekiss</t>
  </si>
  <si>
    <t>Swalot</t>
  </si>
  <si>
    <t>Druddigon</t>
  </si>
  <si>
    <t>Starly</t>
  </si>
  <si>
    <t>Trubbish</t>
  </si>
  <si>
    <t>Plusle</t>
  </si>
  <si>
    <t>Staravia</t>
  </si>
  <si>
    <t>Garbodor</t>
  </si>
  <si>
    <t>Minun</t>
  </si>
  <si>
    <t>Staraptor</t>
  </si>
  <si>
    <t>Skorupi</t>
  </si>
  <si>
    <t>Volbeat</t>
  </si>
  <si>
    <t>Pidove</t>
  </si>
  <si>
    <t>Drapion</t>
  </si>
  <si>
    <t>Illumise</t>
  </si>
  <si>
    <t>Tranquill</t>
  </si>
  <si>
    <t>Croagunk</t>
  </si>
  <si>
    <t>Lunatone</t>
  </si>
  <si>
    <t>Unfezant</t>
  </si>
  <si>
    <t>Toxicroak</t>
  </si>
  <si>
    <t>Solrock</t>
  </si>
  <si>
    <t>Nidoran F</t>
  </si>
  <si>
    <t>Sandshrew</t>
  </si>
  <si>
    <t>Throh</t>
  </si>
  <si>
    <t>Nidorina</t>
  </si>
  <si>
    <t>Sandslash</t>
  </si>
  <si>
    <t>Sawk</t>
  </si>
  <si>
    <t>Nidoqueen</t>
  </si>
  <si>
    <t>Diglett</t>
  </si>
  <si>
    <t>Ditto</t>
  </si>
  <si>
    <t>Nidoran M</t>
  </si>
  <si>
    <t>Dugtrio</t>
  </si>
  <si>
    <t>Unown</t>
  </si>
  <si>
    <t>Nidorino</t>
  </si>
  <si>
    <t>Cubone</t>
  </si>
  <si>
    <t>Eevee</t>
  </si>
  <si>
    <t>Nidoking</t>
  </si>
  <si>
    <t>Marowak</t>
  </si>
  <si>
    <t>Vaporeon</t>
  </si>
  <si>
    <t>Zubat</t>
  </si>
  <si>
    <t>Gligar</t>
  </si>
  <si>
    <t>Jolteon</t>
  </si>
  <si>
    <t>Golbat</t>
  </si>
  <si>
    <t>Gliscor</t>
  </si>
  <si>
    <t>Flareon</t>
  </si>
  <si>
    <t>Crobat</t>
  </si>
  <si>
    <t>Phanpy</t>
  </si>
  <si>
    <t>Espeon</t>
  </si>
  <si>
    <t>Cleffa</t>
  </si>
  <si>
    <t>Donphan</t>
  </si>
  <si>
    <t>Umbreon</t>
  </si>
  <si>
    <t>Clefairy</t>
  </si>
  <si>
    <t>Baltoy</t>
  </si>
  <si>
    <t>Leafeon</t>
  </si>
  <si>
    <t>Clefable</t>
  </si>
  <si>
    <t>Claydol</t>
  </si>
  <si>
    <t>Glaceon</t>
  </si>
  <si>
    <t>Igglybuff</t>
  </si>
  <si>
    <t>Hippopotas</t>
  </si>
  <si>
    <t>Omanyte</t>
  </si>
  <si>
    <t>Jigglypuff</t>
  </si>
  <si>
    <t>Hippowdon</t>
  </si>
  <si>
    <t>Omastar</t>
  </si>
  <si>
    <t>Wigglytuff</t>
  </si>
  <si>
    <t>Drilbur</t>
  </si>
  <si>
    <t>Kabuto</t>
  </si>
  <si>
    <t>Happiny</t>
  </si>
  <si>
    <t>Excadrill</t>
  </si>
  <si>
    <t>Kabutops</t>
  </si>
  <si>
    <t>Chansey</t>
  </si>
  <si>
    <t>Golett</t>
  </si>
  <si>
    <t>Lileep</t>
  </si>
  <si>
    <t>Blissey</t>
  </si>
  <si>
    <t>Golurk</t>
  </si>
  <si>
    <t>Cradily</t>
  </si>
  <si>
    <t>Whismur</t>
  </si>
  <si>
    <t>Bonsly</t>
  </si>
  <si>
    <t>Anorith</t>
  </si>
  <si>
    <t>Loudred</t>
  </si>
  <si>
    <t>Sudowoodo</t>
  </si>
  <si>
    <t>Armaldo</t>
  </si>
  <si>
    <t>Exploud</t>
  </si>
  <si>
    <t>Nosepass</t>
  </si>
  <si>
    <t>Cranidos</t>
  </si>
  <si>
    <t>Lillipup</t>
  </si>
  <si>
    <t>Probopass</t>
  </si>
  <si>
    <t>Rampardos</t>
  </si>
  <si>
    <t>Herdier</t>
  </si>
  <si>
    <t>Onix</t>
  </si>
  <si>
    <t>Shieldon</t>
  </si>
  <si>
    <t>Stoutland</t>
  </si>
  <si>
    <t>Steelix</t>
  </si>
  <si>
    <t>Bastiodon</t>
  </si>
  <si>
    <t>Porygon</t>
  </si>
  <si>
    <t>Bronzor</t>
  </si>
  <si>
    <t>Tirtouga</t>
  </si>
  <si>
    <t>Porygon2</t>
  </si>
  <si>
    <t>Bronzong</t>
  </si>
  <si>
    <t>Carracosta</t>
  </si>
  <si>
    <t>Porygon-Z</t>
  </si>
  <si>
    <t>Sunkern</t>
  </si>
  <si>
    <t>Archen</t>
  </si>
  <si>
    <t>Slakoth</t>
  </si>
  <si>
    <t>Sunflora</t>
  </si>
  <si>
    <t>Archeops</t>
  </si>
  <si>
    <t>Vigoroth</t>
  </si>
  <si>
    <t>Tangela</t>
  </si>
  <si>
    <t>Aerodactyl</t>
  </si>
  <si>
    <t>Slaking</t>
  </si>
  <si>
    <t>Tangrowth</t>
  </si>
  <si>
    <t>Dratini</t>
  </si>
  <si>
    <t>Oddish</t>
  </si>
  <si>
    <t>Cherubi</t>
  </si>
  <si>
    <t>Dragonair</t>
  </si>
  <si>
    <t>Gloom</t>
  </si>
  <si>
    <t>Cherrim</t>
  </si>
  <si>
    <t>Dragonite</t>
  </si>
  <si>
    <t>Vileplume</t>
  </si>
  <si>
    <t>Cottonee</t>
  </si>
  <si>
    <t>Larvitar</t>
  </si>
  <si>
    <t>Bellossum</t>
  </si>
  <si>
    <t>Whimsicott</t>
  </si>
  <si>
    <t>Pupitar</t>
  </si>
  <si>
    <t>Bellsprout</t>
  </si>
  <si>
    <t>Petilil</t>
  </si>
  <si>
    <t>Tyranitar</t>
  </si>
  <si>
    <t>Weepinbell</t>
  </si>
  <si>
    <t>Lilligant</t>
  </si>
  <si>
    <t>Bagon</t>
  </si>
  <si>
    <t>Victreebel</t>
  </si>
  <si>
    <t>Foongus</t>
  </si>
  <si>
    <t>Shelgon</t>
  </si>
  <si>
    <t>Hoppip</t>
  </si>
  <si>
    <t>Amoonguss</t>
  </si>
  <si>
    <t>Salamence</t>
  </si>
  <si>
    <t>Skiploom</t>
  </si>
  <si>
    <t>Shroomish</t>
  </si>
  <si>
    <t>Beldum</t>
  </si>
  <si>
    <t>Jumpluff</t>
  </si>
  <si>
    <t>Breloom</t>
  </si>
  <si>
    <t>Metang</t>
  </si>
  <si>
    <t>Lotad</t>
  </si>
  <si>
    <t>Ferroseed</t>
  </si>
  <si>
    <t>Metagross</t>
  </si>
  <si>
    <t>Lombre</t>
  </si>
  <si>
    <t>Ferrothorn</t>
  </si>
  <si>
    <t>Gible</t>
  </si>
  <si>
    <t>Ludicolo</t>
  </si>
  <si>
    <t>Cacnea</t>
  </si>
  <si>
    <t>Gabite</t>
  </si>
  <si>
    <t>Seedot</t>
  </si>
  <si>
    <t>Cacturne</t>
  </si>
  <si>
    <t>Garchomp</t>
  </si>
  <si>
    <t>Nuzleaf</t>
  </si>
  <si>
    <t>Exeggcute</t>
  </si>
  <si>
    <t>Deino</t>
  </si>
  <si>
    <t>Shiftry</t>
  </si>
  <si>
    <t>Exeggutor</t>
  </si>
  <si>
    <t>Zweilous</t>
  </si>
  <si>
    <t>Budew</t>
  </si>
  <si>
    <t>Snover</t>
  </si>
  <si>
    <t>Hydreigon</t>
  </si>
  <si>
    <t>Roselia</t>
  </si>
  <si>
    <t>Abomasnow</t>
  </si>
  <si>
    <t>L01</t>
  </si>
  <si>
    <t>Mew</t>
  </si>
  <si>
    <t>Roserade</t>
  </si>
  <si>
    <t>Vulpix</t>
  </si>
  <si>
    <t>L02</t>
  </si>
  <si>
    <t>Mewtwo</t>
  </si>
  <si>
    <t>Pichu</t>
  </si>
  <si>
    <t>Ninetales</t>
  </si>
  <si>
    <t>L03</t>
  </si>
  <si>
    <t>Genesect</t>
  </si>
  <si>
    <t>Pikachu</t>
  </si>
  <si>
    <t>Growlithe</t>
  </si>
  <si>
    <t>L04</t>
  </si>
  <si>
    <t>Heatran</t>
  </si>
  <si>
    <t>Raichu</t>
  </si>
  <si>
    <t>Arcanine</t>
  </si>
  <si>
    <t>L05</t>
  </si>
  <si>
    <t>Articuno</t>
  </si>
  <si>
    <t>Magnemite</t>
  </si>
  <si>
    <t>Ponyta</t>
  </si>
  <si>
    <t>L06</t>
  </si>
  <si>
    <t>Zapdos</t>
  </si>
  <si>
    <t>Magneton</t>
  </si>
  <si>
    <t>Rapidash</t>
  </si>
  <si>
    <t>L07</t>
  </si>
  <si>
    <t>Moltres</t>
  </si>
  <si>
    <t>Magnezone</t>
  </si>
  <si>
    <t>Slugma</t>
  </si>
  <si>
    <t>L08</t>
  </si>
  <si>
    <t>Raikou</t>
  </si>
  <si>
    <t>Mareep</t>
  </si>
  <si>
    <t>Magcargo</t>
  </si>
  <si>
    <t>L09</t>
  </si>
  <si>
    <t>Entei</t>
  </si>
  <si>
    <t>Flaaffy</t>
  </si>
  <si>
    <t>Numel</t>
  </si>
  <si>
    <t>L10</t>
  </si>
  <si>
    <t>Suicune</t>
  </si>
  <si>
    <t>Ampharos</t>
  </si>
  <si>
    <t>Camerupt</t>
  </si>
  <si>
    <t>L11</t>
  </si>
  <si>
    <t>Regirock</t>
  </si>
  <si>
    <t>Shinx</t>
  </si>
  <si>
    <t>Darumaka</t>
  </si>
  <si>
    <t>L12</t>
  </si>
  <si>
    <t>Regice</t>
  </si>
  <si>
    <t>Luxio</t>
  </si>
  <si>
    <t>Darmanitan</t>
  </si>
  <si>
    <t>L13</t>
  </si>
  <si>
    <t>Registeel</t>
  </si>
  <si>
    <t>Luxray</t>
  </si>
  <si>
    <t>Clamperl</t>
  </si>
  <si>
    <t>L14</t>
  </si>
  <si>
    <t>Regigigas</t>
  </si>
  <si>
    <t>Tynamo</t>
  </si>
  <si>
    <t>Huntail</t>
  </si>
  <si>
    <t>L15</t>
  </si>
  <si>
    <t>Cobalion</t>
  </si>
  <si>
    <t>Eelektrik</t>
  </si>
  <si>
    <t>Gorebyss</t>
  </si>
  <si>
    <t>L16</t>
  </si>
  <si>
    <t>Terrakion</t>
  </si>
  <si>
    <t>Eelektross</t>
  </si>
  <si>
    <t>Slowpoke</t>
  </si>
  <si>
    <t>L17</t>
  </si>
  <si>
    <t>Virizion</t>
  </si>
  <si>
    <t>Elekid</t>
  </si>
  <si>
    <t>Slowbro</t>
  </si>
  <si>
    <t>L18</t>
  </si>
  <si>
    <t>Keldeo</t>
  </si>
  <si>
    <t>Electabuzz</t>
  </si>
  <si>
    <t>Slowking</t>
  </si>
  <si>
    <t>L19</t>
  </si>
  <si>
    <t>Uxie</t>
  </si>
  <si>
    <t>Electivire</t>
  </si>
  <si>
    <t>Goldeen</t>
  </si>
  <si>
    <t>L20</t>
  </si>
  <si>
    <t>Mesprit</t>
  </si>
  <si>
    <t>Magby</t>
  </si>
  <si>
    <t>Seaking</t>
  </si>
  <si>
    <t>L21</t>
  </si>
  <si>
    <t>Azelf</t>
  </si>
  <si>
    <t>Magmar</t>
  </si>
  <si>
    <t>Barboach</t>
  </si>
  <si>
    <t>L22</t>
  </si>
  <si>
    <t>Tornadus</t>
  </si>
  <si>
    <t>Magmortar</t>
  </si>
  <si>
    <t>Whiscash</t>
  </si>
  <si>
    <t>L23</t>
  </si>
  <si>
    <t>Thundurus</t>
  </si>
  <si>
    <t>Poliwag</t>
  </si>
  <si>
    <t>Finneon</t>
  </si>
  <si>
    <t>L24</t>
  </si>
  <si>
    <t>Landorus</t>
  </si>
  <si>
    <t>Poliwhirl</t>
  </si>
  <si>
    <t>Lumineon</t>
  </si>
  <si>
    <t>L25</t>
  </si>
  <si>
    <t>Lugia</t>
  </si>
  <si>
    <t>Poliwrath</t>
  </si>
  <si>
    <t>Chinchou</t>
  </si>
  <si>
    <t>L26</t>
  </si>
  <si>
    <t>Ho-oh</t>
  </si>
  <si>
    <t>Politoed</t>
  </si>
  <si>
    <t>Lanturn</t>
  </si>
  <si>
    <t>L27</t>
  </si>
  <si>
    <t>Latias</t>
  </si>
  <si>
    <t>Azurill</t>
  </si>
  <si>
    <t>Carvanha</t>
  </si>
  <si>
    <t>L28</t>
  </si>
  <si>
    <t>Latios</t>
  </si>
  <si>
    <t>Marill</t>
  </si>
  <si>
    <t>Sharpedo</t>
  </si>
  <si>
    <t>L29</t>
  </si>
  <si>
    <t>Phione</t>
  </si>
  <si>
    <t>Azumarill</t>
  </si>
  <si>
    <t>Wingull</t>
  </si>
  <si>
    <t>L30</t>
  </si>
  <si>
    <t>Manaphy</t>
  </si>
  <si>
    <t>Tympole</t>
  </si>
  <si>
    <t>Pelipper</t>
  </si>
  <si>
    <t>L31</t>
  </si>
  <si>
    <t>Celebi</t>
  </si>
  <si>
    <t>Palpitoad</t>
  </si>
  <si>
    <t>Ducklett</t>
  </si>
  <si>
    <t>L32</t>
  </si>
  <si>
    <t>Jirachi</t>
  </si>
  <si>
    <t>Seismitoad</t>
  </si>
  <si>
    <t>Swanna</t>
  </si>
  <si>
    <t>L33</t>
  </si>
  <si>
    <t>Victini</t>
  </si>
  <si>
    <t>Horsea</t>
  </si>
  <si>
    <t>Tentacool</t>
  </si>
  <si>
    <t>L34</t>
  </si>
  <si>
    <t>Shaymin</t>
  </si>
  <si>
    <t>Seadra</t>
  </si>
  <si>
    <t>Tentacruel</t>
  </si>
  <si>
    <t>L35</t>
  </si>
  <si>
    <t>Meloetta</t>
  </si>
  <si>
    <t>Kingdra</t>
  </si>
  <si>
    <t>Frillish</t>
  </si>
  <si>
    <t>L36</t>
  </si>
  <si>
    <t>Deoxys</t>
  </si>
  <si>
    <t>Spheal</t>
  </si>
  <si>
    <t>Jellicent</t>
  </si>
  <si>
    <t>L37</t>
  </si>
  <si>
    <t>Darkrai</t>
  </si>
  <si>
    <t>Sealeo</t>
  </si>
  <si>
    <t>Shellder</t>
  </si>
  <si>
    <t>L38</t>
  </si>
  <si>
    <t>Cresselia</t>
  </si>
  <si>
    <t>Walrein</t>
  </si>
  <si>
    <t>Cloyster</t>
  </si>
  <si>
    <t>L39</t>
  </si>
  <si>
    <t>Kyogre</t>
  </si>
  <si>
    <t>Vanillite</t>
  </si>
  <si>
    <t>Krabby</t>
  </si>
  <si>
    <t>L40</t>
  </si>
  <si>
    <t>Groudon</t>
  </si>
  <si>
    <t>Vanillish</t>
  </si>
  <si>
    <t>Kingler</t>
  </si>
  <si>
    <t>L41</t>
  </si>
  <si>
    <t>Rayquaza</t>
  </si>
  <si>
    <t>Vanilluxe</t>
  </si>
  <si>
    <t>Corphish</t>
  </si>
  <si>
    <t>L42</t>
  </si>
  <si>
    <t>Reshiram</t>
  </si>
  <si>
    <t>Ralts</t>
  </si>
  <si>
    <t>Crawdaunt</t>
  </si>
  <si>
    <t>L43</t>
  </si>
  <si>
    <t>Zekrom</t>
  </si>
  <si>
    <t>Kirlia</t>
  </si>
  <si>
    <t>Staryu</t>
  </si>
  <si>
    <t>L44</t>
  </si>
  <si>
    <t>Kyurem</t>
  </si>
  <si>
    <t>Gardevoir</t>
  </si>
  <si>
    <t>Starmie</t>
  </si>
  <si>
    <t>L45</t>
  </si>
  <si>
    <t>Dialga</t>
  </si>
  <si>
    <t>Gallade</t>
  </si>
  <si>
    <t>Psyduck</t>
  </si>
  <si>
    <t>L46</t>
  </si>
  <si>
    <t>Palkia</t>
  </si>
  <si>
    <t>Abra</t>
  </si>
  <si>
    <t>Golduck</t>
  </si>
  <si>
    <t>L47</t>
  </si>
  <si>
    <t>Giratina</t>
  </si>
  <si>
    <t>Kadabra</t>
  </si>
  <si>
    <t>Wooper</t>
  </si>
  <si>
    <t>L48</t>
  </si>
  <si>
    <t>Arceus</t>
  </si>
  <si>
    <t>Alakazam</t>
  </si>
  <si>
    <t>Quagsire</t>
  </si>
  <si>
    <t>Homebrew/Other</t>
  </si>
  <si>
    <t>Gothita</t>
  </si>
  <si>
    <t>Seel</t>
  </si>
  <si>
    <t>Gothorita</t>
  </si>
  <si>
    <t>Dewgong</t>
  </si>
  <si>
    <t>Gothitelle</t>
  </si>
  <si>
    <t>Shellos</t>
  </si>
  <si>
    <t>Solosis</t>
  </si>
  <si>
    <t>Gastrodon</t>
  </si>
  <si>
    <t>Duosion</t>
  </si>
  <si>
    <t>Buizel</t>
  </si>
  <si>
    <t>Reuniclus</t>
  </si>
  <si>
    <t>Floatzel</t>
  </si>
  <si>
    <t>Machop</t>
  </si>
  <si>
    <t>Remoraid</t>
  </si>
  <si>
    <t>Machoke</t>
  </si>
  <si>
    <t>Octillery</t>
  </si>
  <si>
    <t>Machamp</t>
  </si>
  <si>
    <t>Mantyke</t>
  </si>
  <si>
    <t>Timburr</t>
  </si>
  <si>
    <t>Mantine</t>
  </si>
  <si>
    <t>Gurdurr</t>
  </si>
  <si>
    <t>Magikarp</t>
  </si>
  <si>
    <t>Conkeldurr</t>
  </si>
  <si>
    <t>Gyarados</t>
  </si>
  <si>
    <t>Geodude</t>
  </si>
  <si>
    <t>Feebas</t>
  </si>
  <si>
    <t>Graveler</t>
  </si>
  <si>
    <t>Milotic</t>
  </si>
  <si>
    <t>Golem</t>
  </si>
  <si>
    <t>Wailmer</t>
  </si>
  <si>
    <t>Roggenrola</t>
  </si>
  <si>
    <t>Wailord</t>
  </si>
  <si>
    <t>Boldore</t>
  </si>
  <si>
    <t>Snorunt</t>
  </si>
  <si>
    <t>Gigalith</t>
  </si>
  <si>
    <t>Glalie</t>
  </si>
  <si>
    <t>Rhyhorn</t>
  </si>
  <si>
    <t>Froslass</t>
  </si>
  <si>
    <t>Rhydon</t>
  </si>
  <si>
    <t>Cubchoo</t>
  </si>
  <si>
    <t>Rhyperior</t>
  </si>
  <si>
    <t>Beartic</t>
  </si>
  <si>
    <t>Swinub</t>
  </si>
  <si>
    <t>Voltorb</t>
  </si>
  <si>
    <t>Piloswine</t>
  </si>
  <si>
    <t>Electrode</t>
  </si>
  <si>
    <t>Mamoswine</t>
  </si>
  <si>
    <t>Electrike</t>
  </si>
  <si>
    <t>Sandile</t>
  </si>
  <si>
    <t>Manectric</t>
  </si>
  <si>
    <t>Krokorok</t>
  </si>
  <si>
    <t>Blitzle</t>
  </si>
  <si>
    <t>Krookodile</t>
  </si>
  <si>
    <t>Zebstrika</t>
  </si>
  <si>
    <t>Aron</t>
  </si>
  <si>
    <t>Natu</t>
  </si>
  <si>
    <t>Lairon</t>
  </si>
  <si>
    <t>Xatu</t>
  </si>
  <si>
    <t>Aggron</t>
  </si>
  <si>
    <t>Woobat</t>
  </si>
  <si>
    <t>Klink</t>
  </si>
  <si>
    <t>Swoobat</t>
  </si>
  <si>
    <t>Klang</t>
  </si>
  <si>
    <t>Spoink</t>
  </si>
  <si>
    <t>Klinklang</t>
  </si>
  <si>
    <t>Grumpig</t>
  </si>
  <si>
    <t>Gastly</t>
  </si>
  <si>
    <t>Munna</t>
  </si>
  <si>
    <t>Haunter</t>
  </si>
  <si>
    <t>Musharna</t>
  </si>
  <si>
    <t>Gengar</t>
  </si>
  <si>
    <t>Elgyem</t>
  </si>
  <si>
    <t>Duskull</t>
  </si>
  <si>
    <t>Beheeyem</t>
  </si>
  <si>
    <t>Dusclops</t>
  </si>
  <si>
    <t>Drowzee</t>
  </si>
  <si>
    <t>Dusknoir</t>
  </si>
  <si>
    <t>Hypno</t>
  </si>
  <si>
    <t>Litwick</t>
  </si>
  <si>
    <t>Smoochum</t>
  </si>
  <si>
    <t>Lampent</t>
  </si>
  <si>
    <t>Jynx</t>
  </si>
  <si>
    <t>Chandelure</t>
  </si>
  <si>
    <t>Mime Jr.</t>
  </si>
  <si>
    <t>Trapinch</t>
  </si>
  <si>
    <t>Mr. Mime</t>
  </si>
  <si>
    <t>Vibrava</t>
  </si>
  <si>
    <t>Chingling</t>
  </si>
  <si>
    <t>Flygon</t>
  </si>
  <si>
    <t>Chimecho</t>
  </si>
  <si>
    <t>Axew</t>
  </si>
  <si>
    <t>Wynaut</t>
  </si>
  <si>
    <t>Fraxure</t>
  </si>
  <si>
    <t>Wobbuffet</t>
  </si>
  <si>
    <t>Haxorus</t>
  </si>
  <si>
    <t>Tyrogue</t>
  </si>
  <si>
    <t>Rattata</t>
  </si>
  <si>
    <t>Hitmonlee</t>
  </si>
  <si>
    <t>Raticate</t>
  </si>
  <si>
    <t>Hitmonchan</t>
  </si>
  <si>
    <t>Sentret</t>
  </si>
  <si>
    <t>Hitmontop</t>
  </si>
  <si>
    <t>Furret</t>
  </si>
  <si>
    <t>Mankey</t>
  </si>
  <si>
    <t>Zigzagoon</t>
  </si>
  <si>
    <t>Primeape</t>
  </si>
  <si>
    <t>Linoone</t>
  </si>
  <si>
    <t>Mienfoo</t>
  </si>
  <si>
    <t>Bidoof</t>
  </si>
  <si>
    <t>Mienshao</t>
  </si>
  <si>
    <t>Bibarel</t>
  </si>
  <si>
    <t>Makuhita</t>
  </si>
  <si>
    <t>Patrat</t>
  </si>
  <si>
    <t>Hariyama</t>
  </si>
  <si>
    <t>Watchog</t>
  </si>
  <si>
    <t>Meditite</t>
  </si>
  <si>
    <t>Meowth</t>
  </si>
  <si>
    <t>Medicham</t>
  </si>
  <si>
    <t>Persian</t>
  </si>
  <si>
    <t>Riolu</t>
  </si>
  <si>
    <t>Skitty</t>
  </si>
  <si>
    <t>Lucario</t>
  </si>
  <si>
    <t>Delcatty</t>
  </si>
  <si>
    <t>Murkrow</t>
  </si>
  <si>
    <t>Glameow</t>
  </si>
  <si>
    <t>Honchkrow</t>
  </si>
  <si>
    <t>Purugly</t>
  </si>
  <si>
    <t>Vullaby</t>
  </si>
  <si>
    <t>Minccino</t>
  </si>
  <si>
    <t>Mandibuzz</t>
  </si>
  <si>
    <t>Cinccino</t>
  </si>
  <si>
    <t>Purrloin</t>
  </si>
  <si>
    <t>Buneary</t>
  </si>
  <si>
    <t>Liepard</t>
  </si>
  <si>
    <t>Lopunny</t>
  </si>
  <si>
    <t>Houndour</t>
  </si>
  <si>
    <t>Snubbull</t>
  </si>
  <si>
    <t>Houndoom</t>
  </si>
  <si>
    <t>Granbull</t>
  </si>
  <si>
    <t>Poochyena</t>
  </si>
  <si>
    <t>Totals:</t>
  </si>
  <si>
    <t>Seen:</t>
  </si>
  <si>
    <t>Caught:</t>
  </si>
  <si>
    <t>Ribbons</t>
  </si>
  <si>
    <t>Normal</t>
  </si>
  <si>
    <t>Badges</t>
  </si>
  <si>
    <t>Frontier Medals</t>
  </si>
  <si>
    <t>Hall of Fame</t>
  </si>
  <si>
    <t>Story Rewards</t>
  </si>
  <si>
    <t>Key</t>
  </si>
  <si>
    <t>Region</t>
  </si>
  <si>
    <t>First</t>
  </si>
  <si>
    <t>Second</t>
  </si>
  <si>
    <t>Third</t>
  </si>
  <si>
    <t>Fourth</t>
  </si>
  <si>
    <t>Fifth</t>
  </si>
  <si>
    <t>Sixth</t>
  </si>
  <si>
    <t>Seventh</t>
  </si>
  <si>
    <t>Eighth</t>
  </si>
  <si>
    <t>Grass</t>
  </si>
  <si>
    <t>Water</t>
  </si>
  <si>
    <t>Kanto</t>
  </si>
  <si>
    <t>Fire</t>
  </si>
  <si>
    <t>Bug</t>
  </si>
  <si>
    <t>Johto</t>
  </si>
  <si>
    <t>Flying</t>
  </si>
  <si>
    <t>Hoenn</t>
  </si>
  <si>
    <t>Poison</t>
  </si>
  <si>
    <t>Electric</t>
  </si>
  <si>
    <t>Sinnoh</t>
  </si>
  <si>
    <t>Ice</t>
  </si>
  <si>
    <t>Fighting</t>
  </si>
  <si>
    <t>Unova</t>
  </si>
  <si>
    <t>Psychic</t>
  </si>
  <si>
    <t>Dark</t>
  </si>
  <si>
    <t>Medals</t>
  </si>
  <si>
    <t>Rock</t>
  </si>
  <si>
    <t>Steel</t>
  </si>
  <si>
    <t>Ground</t>
  </si>
  <si>
    <t>Ghost</t>
  </si>
  <si>
    <t>Dragon</t>
  </si>
  <si>
    <t>Ledgendary</t>
  </si>
  <si>
    <t>Total XP</t>
  </si>
  <si>
    <t>Gender</t>
  </si>
  <si>
    <t>Species</t>
  </si>
  <si>
    <t>Nature</t>
  </si>
  <si>
    <t>2+</t>
  </si>
  <si>
    <t>2-</t>
  </si>
  <si>
    <t>Egg Group</t>
  </si>
  <si>
    <t>Current HP</t>
  </si>
  <si>
    <t>Max HP</t>
  </si>
  <si>
    <t xml:space="preserve">       \</t>
  </si>
  <si>
    <t>STAT</t>
  </si>
  <si>
    <t>BASE</t>
  </si>
  <si>
    <t>ADDED</t>
  </si>
  <si>
    <t>TOTAL</t>
  </si>
  <si>
    <t>ATK</t>
  </si>
  <si>
    <t>DEF</t>
  </si>
  <si>
    <t>S ATK</t>
  </si>
  <si>
    <t>S DEF</t>
  </si>
  <si>
    <t>SPD</t>
  </si>
  <si>
    <t>STAB</t>
  </si>
  <si>
    <t>Either</t>
  </si>
  <si>
    <t>Capabilities</t>
  </si>
  <si>
    <t>Overlap</t>
  </si>
  <si>
    <t>Surface</t>
  </si>
  <si>
    <t>U. Water</t>
  </si>
  <si>
    <t>Sky</t>
  </si>
  <si>
    <t>Burrow</t>
  </si>
  <si>
    <t>Jump</t>
  </si>
  <si>
    <t>Power</t>
  </si>
  <si>
    <t>Intel.</t>
  </si>
  <si>
    <t>Value</t>
  </si>
  <si>
    <t>Notes</t>
  </si>
  <si>
    <t>Natural Moves (Level-Up and Egg Moves)</t>
  </si>
  <si>
    <t>Range</t>
  </si>
  <si>
    <t>Technical Moves (TM, HM, and Tutor Moves)</t>
  </si>
  <si>
    <t>Abilities</t>
  </si>
  <si>
    <t>Frq</t>
  </si>
  <si>
    <t>Dmg C</t>
  </si>
  <si>
    <t>Effect \ Notes</t>
  </si>
  <si>
    <t>Slot Number</t>
  </si>
  <si>
    <t>1#</t>
  </si>
  <si>
    <t>2#</t>
  </si>
  <si>
    <t>3#</t>
  </si>
  <si>
    <t>4#</t>
  </si>
  <si>
    <t>5#</t>
  </si>
  <si>
    <t>6#</t>
  </si>
  <si>
    <t>NOTES</t>
  </si>
  <si>
    <t>Loren</t>
  </si>
  <si>
    <t>brown</t>
  </si>
  <si>
    <t>green</t>
  </si>
  <si>
    <t>light</t>
  </si>
  <si>
    <t>Female</t>
  </si>
  <si>
    <t>Ace Trainer</t>
  </si>
  <si>
    <t>Leshen</t>
  </si>
  <si>
    <t>Male</t>
  </si>
  <si>
    <t>Monster / Dragon</t>
  </si>
  <si>
    <t>Overland</t>
  </si>
  <si>
    <t>Sprouter</t>
  </si>
  <si>
    <t>Leer</t>
  </si>
  <si>
    <t>Pound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</si>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</sst>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b/>
      <sz val="11"/>
      <name val="Arial"/>
      <family val="2"/>
      <scheme val="minor"/>
    </font>
    <font>
      <b/>
      <sz val="11"/>
      <color rgb="FF9C65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charset val="177"/>
      <scheme val="minor"/>
    </font>
    <font>
      <b/>
      <sz val="11"/>
      <color theme="9" tint="-0.249977111117893"/>
      <name val="Arial"/>
      <family val="2"/>
      <scheme val="minor"/>
    </font>
    <font>
      <sz val="11"/>
      <name val="Arial"/>
      <family val="2"/>
      <scheme val="minor"/>
    </font>
    <font>
      <i/>
      <sz val="11"/>
      <color rgb="FF7F7F7F"/>
      <name val="Arial"/>
      <family val="2"/>
      <charset val="177"/>
      <scheme val="minor"/>
    </font>
    <font>
      <sz val="11"/>
      <color rgb="FFFF0000"/>
      <name val="Arial"/>
      <family val="2"/>
      <scheme val="minor"/>
    </font>
    <font>
      <b/>
      <sz val="11"/>
      <color theme="0"/>
      <name val="Arial"/>
      <family val="2"/>
      <charset val="177"/>
      <scheme val="minor"/>
    </font>
    <font>
      <b/>
      <sz val="11"/>
      <color rgb="FF000000"/>
      <name val="Trebuchet MS"/>
    </font>
    <font>
      <sz val="11"/>
      <color rgb="FF000000"/>
      <name val="Trebuchet MS"/>
    </font>
    <font>
      <sz val="10"/>
      <name val="Arial"/>
    </font>
    <font>
      <sz val="10"/>
      <color rgb="FF000000"/>
      <name val="Trebuchet MS"/>
    </font>
    <font>
      <b/>
      <sz val="11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FA7D00"/>
      <name val="Arial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A5A5A5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38761D"/>
        <bgColor rgb="FF38761D"/>
      </patternFill>
    </fill>
    <fill>
      <patternFill patternType="solid">
        <fgColor rgb="FFFFFFFF"/>
        <bgColor rgb="FFFFFFFF"/>
      </patternFill>
    </fill>
    <fill>
      <patternFill patternType="solid">
        <fgColor rgb="FF5B0F00"/>
        <bgColor rgb="FF5B0F00"/>
      </patternFill>
    </fill>
    <fill>
      <patternFill patternType="solid">
        <fgColor rgb="FF85217B"/>
        <bgColor rgb="FF85217B"/>
      </patternFill>
    </fill>
    <fill>
      <patternFill patternType="solid">
        <fgColor rgb="FFCEDFC9"/>
        <bgColor rgb="FFCEDFC9"/>
      </patternFill>
    </fill>
    <fill>
      <patternFill patternType="solid">
        <fgColor rgb="FFCC0000"/>
        <bgColor rgb="FFCC0000"/>
      </patternFill>
    </fill>
    <fill>
      <patternFill patternType="solid">
        <fgColor rgb="FF6AA84F"/>
        <bgColor rgb="FF6AA84F"/>
      </patternFill>
    </fill>
    <fill>
      <patternFill patternType="solid">
        <fgColor rgb="FF6FA8DC"/>
        <bgColor rgb="FF6FA8DC"/>
      </patternFill>
    </fill>
    <fill>
      <patternFill patternType="solid">
        <fgColor rgb="FFCFE2F3"/>
        <bgColor rgb="FFCFE2F3"/>
      </patternFill>
    </fill>
    <fill>
      <patternFill patternType="solid">
        <fgColor rgb="FFFF00FF"/>
        <bgColor rgb="FFFF00FF"/>
      </patternFill>
    </fill>
    <fill>
      <patternFill patternType="solid">
        <fgColor rgb="FF9FC5E8"/>
        <bgColor rgb="FF9FC5E8"/>
      </patternFill>
    </fill>
    <fill>
      <patternFill patternType="solid">
        <fgColor rgb="FFFFFF00"/>
        <bgColor rgb="FFFFFF00"/>
      </patternFill>
    </fill>
    <fill>
      <patternFill patternType="solid">
        <fgColor rgb="FF8E7CC3"/>
        <bgColor rgb="FF8E7CC3"/>
      </patternFill>
    </fill>
    <fill>
      <patternFill patternType="solid">
        <fgColor rgb="FF999999"/>
        <bgColor rgb="FF999999"/>
      </patternFill>
    </fill>
    <fill>
      <patternFill patternType="solid">
        <fgColor rgb="FF134F5C"/>
        <bgColor rgb="FF134F5C"/>
      </patternFill>
    </fill>
    <fill>
      <patternFill patternType="solid">
        <fgColor rgb="FFD9EAD3"/>
        <bgColor rgb="FFD9EAD3"/>
      </patternFill>
    </fill>
    <fill>
      <patternFill patternType="solid">
        <fgColor rgb="FF783F04"/>
        <bgColor rgb="FF783F04"/>
      </patternFill>
    </fill>
    <fill>
      <patternFill patternType="solid">
        <fgColor rgb="FFBA8C00"/>
        <bgColor rgb="FFBA8C00"/>
      </patternFill>
    </fill>
    <fill>
      <patternFill patternType="solid">
        <fgColor rgb="FF980000"/>
        <bgColor rgb="FF980000"/>
      </patternFill>
    </fill>
    <fill>
      <patternFill patternType="solid">
        <fgColor rgb="FFF1C232"/>
        <bgColor rgb="FFF1C232"/>
      </patternFill>
    </fill>
    <fill>
      <patternFill patternType="solid">
        <fgColor rgb="FF000000"/>
        <bgColor rgb="FF000000"/>
      </patternFill>
    </fill>
    <fill>
      <patternFill patternType="solid">
        <fgColor rgb="FFEB613D"/>
        <bgColor rgb="FFEB613D"/>
      </patternFill>
    </fill>
    <fill>
      <patternFill patternType="solid">
        <fgColor rgb="FF4A86E8"/>
        <bgColor rgb="FF4A86E8"/>
      </patternFill>
    </fill>
    <fill>
      <patternFill patternType="solid">
        <fgColor rgb="FFA64D79"/>
        <bgColor rgb="FFA64D79"/>
      </patternFill>
    </fill>
    <fill>
      <patternFill patternType="solid">
        <fgColor rgb="FFE6B8B7"/>
        <bgColor rgb="FFE6B8B7"/>
      </patternFill>
    </fill>
    <fill>
      <patternFill patternType="solid">
        <fgColor rgb="FFFF0000"/>
        <bgColor rgb="FFFF0000"/>
      </patternFill>
    </fill>
    <fill>
      <patternFill patternType="solid">
        <fgColor rgb="FFFABF8F"/>
        <bgColor rgb="FFFABF8F"/>
      </patternFill>
    </fill>
    <fill>
      <patternFill patternType="solid">
        <fgColor rgb="FF8DB4E2"/>
        <bgColor rgb="FF8DB4E2"/>
      </patternFill>
    </fill>
    <fill>
      <patternFill patternType="solid">
        <fgColor rgb="FFF9CB9C"/>
        <bgColor rgb="FFF9CB9C"/>
      </patternFill>
    </fill>
    <fill>
      <patternFill patternType="solid">
        <fgColor rgb="FF00FF00"/>
        <bgColor rgb="FF00FF00"/>
      </patternFill>
    </fill>
    <fill>
      <patternFill patternType="solid">
        <fgColor rgb="FF93C47D"/>
        <bgColor rgb="FF93C47D"/>
      </patternFill>
    </fill>
    <fill>
      <patternFill patternType="solid">
        <fgColor rgb="FF3C78D8"/>
        <bgColor rgb="FF3C78D8"/>
      </patternFill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rgb="FFA61C00"/>
        <bgColor rgb="FFA61C00"/>
      </patternFill>
    </fill>
    <fill>
      <patternFill patternType="solid">
        <fgColor rgb="FFD5A6BD"/>
        <bgColor rgb="FFD5A6BD"/>
      </patternFill>
    </fill>
    <fill>
      <patternFill patternType="solid">
        <fgColor rgb="FF7F6000"/>
        <bgColor rgb="FF7F6000"/>
      </patternFill>
    </fill>
    <fill>
      <patternFill patternType="solid">
        <fgColor rgb="FF660000"/>
        <bgColor rgb="FF660000"/>
      </patternFill>
    </fill>
    <fill>
      <patternFill patternType="solid">
        <fgColor rgb="FF4C1130"/>
        <bgColor rgb="FF4C1130"/>
      </patternFill>
    </fill>
    <fill>
      <patternFill patternType="solid">
        <fgColor rgb="FF20124D"/>
        <bgColor rgb="FF20124D"/>
      </patternFill>
    </fill>
    <fill>
      <patternFill patternType="solid">
        <fgColor rgb="FFBF9000"/>
        <bgColor rgb="FFBF9000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8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rgb="FF7F7F7F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/>
      <bottom style="thin">
        <color rgb="FF7F7F7F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/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 style="medium">
        <color indexed="64"/>
      </right>
      <top/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rgb="FF7F7F7F"/>
      </top>
      <bottom/>
      <diagonal/>
    </border>
    <border>
      <left style="medium">
        <color indexed="64"/>
      </left>
      <right style="thin">
        <color rgb="FFB2B2B2"/>
      </right>
      <top/>
      <bottom/>
      <diagonal/>
    </border>
    <border>
      <left style="thin">
        <color rgb="FFB2B2B2"/>
      </left>
      <right style="thin">
        <color rgb="FFB2B2B2"/>
      </right>
      <top/>
      <bottom/>
      <diagonal/>
    </border>
    <border>
      <left style="thin">
        <color rgb="FFB2B2B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7F7F7F"/>
      </right>
      <top/>
      <bottom/>
      <diagonal/>
    </border>
    <border>
      <left style="thin">
        <color rgb="FF7F7F7F"/>
      </left>
      <right style="medium">
        <color indexed="64"/>
      </right>
      <top/>
      <bottom/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B2B2B2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5" borderId="2" applyNumberFormat="0" applyFont="0" applyAlignment="0" applyProtection="0"/>
    <xf numFmtId="0" fontId="4" fillId="6" borderId="2"/>
    <xf numFmtId="0" fontId="3" fillId="3" borderId="1" applyFont="0" applyFill="0"/>
    <xf numFmtId="0" fontId="11" fillId="0" borderId="0" applyNumberFormat="0" applyFill="0" applyBorder="0" applyAlignment="0" applyProtection="0"/>
    <xf numFmtId="0" fontId="13" fillId="7" borderId="36" applyNumberFormat="0" applyAlignment="0" applyProtection="0"/>
    <xf numFmtId="0" fontId="8" fillId="51" borderId="1" applyNumberFormat="0" applyAlignment="0" applyProtection="0"/>
  </cellStyleXfs>
  <cellXfs count="221">
    <xf numFmtId="0" fontId="0" fillId="0" borderId="0" xfId="0"/>
    <xf numFmtId="0" fontId="3" fillId="3" borderId="2" xfId="2" applyBorder="1"/>
    <xf numFmtId="0" fontId="3" fillId="3" borderId="0" xfId="2"/>
    <xf numFmtId="0" fontId="4" fillId="4" borderId="1" xfId="3"/>
    <xf numFmtId="0" fontId="4" fillId="5" borderId="2" xfId="4" applyFont="1"/>
    <xf numFmtId="0" fontId="3" fillId="3" borderId="1" xfId="2" applyBorder="1"/>
    <xf numFmtId="0" fontId="2" fillId="2" borderId="1" xfId="1" applyBorder="1"/>
    <xf numFmtId="0" fontId="6" fillId="3" borderId="1" xfId="2" applyFont="1" applyBorder="1"/>
    <xf numFmtId="0" fontId="5" fillId="3" borderId="1" xfId="2" applyFont="1" applyBorder="1"/>
    <xf numFmtId="0" fontId="4" fillId="4" borderId="3" xfId="3" applyBorder="1"/>
    <xf numFmtId="0" fontId="4" fillId="6" borderId="2" xfId="4" applyFont="1" applyFill="1"/>
    <xf numFmtId="0" fontId="9" fillId="2" borderId="1" xfId="1" applyFont="1" applyBorder="1"/>
    <xf numFmtId="0" fontId="4" fillId="6" borderId="2" xfId="5"/>
    <xf numFmtId="0" fontId="4" fillId="4" borderId="5" xfId="3" applyBorder="1"/>
    <xf numFmtId="0" fontId="4" fillId="4" borderId="6" xfId="3" applyBorder="1"/>
    <xf numFmtId="0" fontId="3" fillId="3" borderId="8" xfId="2" applyBorder="1"/>
    <xf numFmtId="0" fontId="3" fillId="3" borderId="9" xfId="2" applyBorder="1"/>
    <xf numFmtId="0" fontId="3" fillId="3" borderId="10" xfId="2" applyBorder="1"/>
    <xf numFmtId="0" fontId="3" fillId="3" borderId="11" xfId="2" applyBorder="1"/>
    <xf numFmtId="0" fontId="3" fillId="3" borderId="12" xfId="2" applyBorder="1"/>
    <xf numFmtId="0" fontId="3" fillId="3" borderId="15" xfId="2" applyBorder="1"/>
    <xf numFmtId="0" fontId="3" fillId="3" borderId="5" xfId="2" applyBorder="1"/>
    <xf numFmtId="0" fontId="3" fillId="5" borderId="2" xfId="4" applyFont="1" applyBorder="1"/>
    <xf numFmtId="0" fontId="6" fillId="3" borderId="9" xfId="2" applyFont="1" applyBorder="1"/>
    <xf numFmtId="0" fontId="4" fillId="6" borderId="2" xfId="5" applyBorder="1"/>
    <xf numFmtId="0" fontId="3" fillId="3" borderId="14" xfId="2" applyBorder="1"/>
    <xf numFmtId="0" fontId="3" fillId="3" borderId="16" xfId="2" applyBorder="1"/>
    <xf numFmtId="0" fontId="3" fillId="3" borderId="25" xfId="2" applyBorder="1"/>
    <xf numFmtId="0" fontId="3" fillId="3" borderId="20" xfId="2" applyBorder="1"/>
    <xf numFmtId="0" fontId="3" fillId="3" borderId="26" xfId="2" applyBorder="1"/>
    <xf numFmtId="0" fontId="3" fillId="5" borderId="20" xfId="4" applyFont="1" applyBorder="1"/>
    <xf numFmtId="0" fontId="3" fillId="3" borderId="27" xfId="2" applyBorder="1"/>
    <xf numFmtId="0" fontId="6" fillId="3" borderId="5" xfId="2" applyFont="1" applyBorder="1"/>
    <xf numFmtId="0" fontId="6" fillId="3" borderId="22" xfId="2" applyFont="1" applyBorder="1"/>
    <xf numFmtId="0" fontId="6" fillId="3" borderId="25" xfId="2" applyFont="1" applyBorder="1"/>
    <xf numFmtId="0" fontId="0" fillId="0" borderId="0" xfId="0" applyFill="1"/>
    <xf numFmtId="0" fontId="11" fillId="0" borderId="0" xfId="7" applyFill="1" applyBorder="1"/>
    <xf numFmtId="0" fontId="0" fillId="0" borderId="29" xfId="0" applyBorder="1"/>
    <xf numFmtId="0" fontId="0" fillId="0" borderId="32" xfId="0" applyBorder="1"/>
    <xf numFmtId="0" fontId="0" fillId="0" borderId="33" xfId="0" applyBorder="1"/>
    <xf numFmtId="0" fontId="12" fillId="0" borderId="30" xfId="0" applyFont="1" applyBorder="1"/>
    <xf numFmtId="0" fontId="4" fillId="6" borderId="20" xfId="5" applyBorder="1"/>
    <xf numFmtId="0" fontId="2" fillId="2" borderId="31" xfId="1" applyBorder="1"/>
    <xf numFmtId="0" fontId="4" fillId="4" borderId="21" xfId="3" applyBorder="1"/>
    <xf numFmtId="0" fontId="0" fillId="5" borderId="28" xfId="4" applyFont="1" applyBorder="1"/>
    <xf numFmtId="0" fontId="6" fillId="3" borderId="24" xfId="2" applyFont="1" applyBorder="1"/>
    <xf numFmtId="0" fontId="6" fillId="3" borderId="23" xfId="2" applyFont="1" applyBorder="1"/>
    <xf numFmtId="0" fontId="3" fillId="3" borderId="18" xfId="2" applyBorder="1"/>
    <xf numFmtId="0" fontId="2" fillId="2" borderId="7" xfId="1" applyBorder="1"/>
    <xf numFmtId="0" fontId="4" fillId="6" borderId="18" xfId="5" applyBorder="1"/>
    <xf numFmtId="0" fontId="4" fillId="6" borderId="34" xfId="5" applyBorder="1"/>
    <xf numFmtId="0" fontId="3" fillId="3" borderId="35" xfId="2" applyBorder="1"/>
    <xf numFmtId="0" fontId="13" fillId="7" borderId="36" xfId="8"/>
    <xf numFmtId="0" fontId="14" fillId="8" borderId="37" xfId="0" applyFont="1" applyFill="1" applyBorder="1" applyAlignment="1">
      <alignment horizontal="center" vertical="center" wrapText="1"/>
    </xf>
    <xf numFmtId="0" fontId="15" fillId="9" borderId="37" xfId="0" applyFont="1" applyFill="1" applyBorder="1" applyAlignment="1">
      <alignment horizontal="center" vertical="center" wrapText="1"/>
    </xf>
    <xf numFmtId="0" fontId="15" fillId="10" borderId="37" xfId="0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wrapText="1"/>
    </xf>
    <xf numFmtId="0" fontId="15" fillId="11" borderId="37" xfId="0" applyFont="1" applyFill="1" applyBorder="1" applyAlignment="1">
      <alignment horizontal="center" vertical="center" wrapText="1"/>
    </xf>
    <xf numFmtId="0" fontId="15" fillId="12" borderId="37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wrapText="1"/>
    </xf>
    <xf numFmtId="0" fontId="15" fillId="13" borderId="37" xfId="0" applyFont="1" applyFill="1" applyBorder="1" applyAlignment="1">
      <alignment horizontal="center" vertical="center" wrapText="1"/>
    </xf>
    <xf numFmtId="0" fontId="15" fillId="14" borderId="37" xfId="0" applyFont="1" applyFill="1" applyBorder="1" applyAlignment="1">
      <alignment horizontal="center" vertical="center" wrapText="1"/>
    </xf>
    <xf numFmtId="0" fontId="15" fillId="15" borderId="37" xfId="0" applyFont="1" applyFill="1" applyBorder="1" applyAlignment="1">
      <alignment horizontal="center" vertical="center" wrapText="1"/>
    </xf>
    <xf numFmtId="0" fontId="15" fillId="16" borderId="37" xfId="0" applyFont="1" applyFill="1" applyBorder="1" applyAlignment="1">
      <alignment horizontal="center" vertical="center" wrapText="1"/>
    </xf>
    <xf numFmtId="0" fontId="15" fillId="17" borderId="37" xfId="0" applyFont="1" applyFill="1" applyBorder="1" applyAlignment="1">
      <alignment horizontal="center" vertical="center" wrapText="1"/>
    </xf>
    <xf numFmtId="0" fontId="15" fillId="18" borderId="37" xfId="0" applyFont="1" applyFill="1" applyBorder="1" applyAlignment="1">
      <alignment horizontal="center" vertical="center" wrapText="1"/>
    </xf>
    <xf numFmtId="0" fontId="15" fillId="19" borderId="37" xfId="0" applyFont="1" applyFill="1" applyBorder="1" applyAlignment="1">
      <alignment horizontal="center" vertical="center" wrapText="1"/>
    </xf>
    <xf numFmtId="0" fontId="15" fillId="20" borderId="37" xfId="0" applyFont="1" applyFill="1" applyBorder="1" applyAlignment="1">
      <alignment horizontal="center" vertical="center" wrapText="1"/>
    </xf>
    <xf numFmtId="0" fontId="15" fillId="21" borderId="37" xfId="0" applyFont="1" applyFill="1" applyBorder="1" applyAlignment="1">
      <alignment horizontal="center" vertical="center" wrapText="1"/>
    </xf>
    <xf numFmtId="0" fontId="15" fillId="22" borderId="37" xfId="0" applyFont="1" applyFill="1" applyBorder="1" applyAlignment="1">
      <alignment horizontal="center" vertical="center" wrapText="1"/>
    </xf>
    <xf numFmtId="0" fontId="15" fillId="23" borderId="37" xfId="0" applyFont="1" applyFill="1" applyBorder="1" applyAlignment="1">
      <alignment horizontal="center" vertical="center" wrapText="1"/>
    </xf>
    <xf numFmtId="0" fontId="15" fillId="24" borderId="37" xfId="0" applyFont="1" applyFill="1" applyBorder="1" applyAlignment="1">
      <alignment horizontal="center" vertical="center" wrapText="1"/>
    </xf>
    <xf numFmtId="0" fontId="15" fillId="25" borderId="37" xfId="0" applyFont="1" applyFill="1" applyBorder="1" applyAlignment="1">
      <alignment horizontal="center" vertical="center" wrapText="1"/>
    </xf>
    <xf numFmtId="0" fontId="15" fillId="26" borderId="37" xfId="0" applyFont="1" applyFill="1" applyBorder="1" applyAlignment="1">
      <alignment horizontal="center" vertical="center" wrapText="1"/>
    </xf>
    <xf numFmtId="0" fontId="15" fillId="27" borderId="37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7" fillId="9" borderId="37" xfId="0" applyFont="1" applyFill="1" applyBorder="1" applyAlignment="1">
      <alignment wrapText="1"/>
    </xf>
    <xf numFmtId="0" fontId="17" fillId="11" borderId="37" xfId="0" applyFont="1" applyFill="1" applyBorder="1" applyAlignment="1">
      <alignment wrapText="1"/>
    </xf>
    <xf numFmtId="0" fontId="17" fillId="9" borderId="37" xfId="0" applyFont="1" applyFill="1" applyBorder="1" applyAlignment="1">
      <alignment horizontal="center" wrapText="1"/>
    </xf>
    <xf numFmtId="0" fontId="15" fillId="29" borderId="37" xfId="0" applyFont="1" applyFill="1" applyBorder="1" applyAlignment="1">
      <alignment horizontal="center" vertical="center" wrapText="1"/>
    </xf>
    <xf numFmtId="0" fontId="15" fillId="11" borderId="37" xfId="0" applyFont="1" applyFill="1" applyBorder="1" applyAlignment="1">
      <alignment horizontal="center" wrapText="1"/>
    </xf>
    <xf numFmtId="0" fontId="15" fillId="9" borderId="41" xfId="0" applyFont="1" applyFill="1" applyBorder="1" applyAlignment="1">
      <alignment horizontal="center" vertical="center" wrapText="1"/>
    </xf>
    <xf numFmtId="0" fontId="21" fillId="9" borderId="37" xfId="0" applyFont="1" applyFill="1" applyBorder="1" applyAlignment="1">
      <alignment horizontal="center" vertical="center"/>
    </xf>
    <xf numFmtId="0" fontId="20" fillId="35" borderId="37" xfId="0" applyFont="1" applyFill="1" applyBorder="1" applyAlignment="1">
      <alignment horizontal="center" vertical="center"/>
    </xf>
    <xf numFmtId="0" fontId="21" fillId="36" borderId="37" xfId="0" applyFont="1" applyFill="1" applyBorder="1" applyAlignment="1">
      <alignment horizontal="center" vertical="center"/>
    </xf>
    <xf numFmtId="0" fontId="20" fillId="38" borderId="37" xfId="0" applyFont="1" applyFill="1" applyBorder="1" applyAlignment="1">
      <alignment horizontal="center" vertical="center"/>
    </xf>
    <xf numFmtId="0" fontId="20" fillId="21" borderId="37" xfId="0" applyFont="1" applyFill="1" applyBorder="1" applyAlignment="1">
      <alignment horizontal="center" vertical="center"/>
    </xf>
    <xf numFmtId="0" fontId="20" fillId="40" borderId="37" xfId="0" applyFont="1" applyFill="1" applyBorder="1" applyAlignment="1">
      <alignment horizontal="center" vertical="center"/>
    </xf>
    <xf numFmtId="0" fontId="20" fillId="41" borderId="37" xfId="0" applyFont="1" applyFill="1" applyBorder="1" applyAlignment="1">
      <alignment horizontal="center" vertical="center"/>
    </xf>
    <xf numFmtId="0" fontId="20" fillId="34" borderId="37" xfId="0" applyFont="1" applyFill="1" applyBorder="1" applyAlignment="1">
      <alignment horizontal="center" vertical="center"/>
    </xf>
    <xf numFmtId="0" fontId="18" fillId="43" borderId="37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8" fillId="33" borderId="37" xfId="0" applyFont="1" applyFill="1" applyBorder="1" applyAlignment="1">
      <alignment horizontal="center" vertical="center" wrapText="1"/>
    </xf>
    <xf numFmtId="0" fontId="18" fillId="29" borderId="37" xfId="0" applyFont="1" applyFill="1" applyBorder="1" applyAlignment="1">
      <alignment horizontal="center" vertical="center" wrapText="1"/>
    </xf>
    <xf numFmtId="0" fontId="18" fillId="20" borderId="37" xfId="0" applyFont="1" applyFill="1" applyBorder="1" applyAlignment="1">
      <alignment horizontal="center" vertical="center" wrapText="1"/>
    </xf>
    <xf numFmtId="0" fontId="19" fillId="44" borderId="37" xfId="0" applyFont="1" applyFill="1" applyBorder="1" applyAlignment="1">
      <alignment horizontal="center" vertical="center" wrapText="1"/>
    </xf>
    <xf numFmtId="0" fontId="18" fillId="45" borderId="37" xfId="0" applyFont="1" applyFill="1" applyBorder="1" applyAlignment="1">
      <alignment horizontal="center" vertical="center" wrapText="1"/>
    </xf>
    <xf numFmtId="0" fontId="19" fillId="30" borderId="37" xfId="0" applyFont="1" applyFill="1" applyBorder="1" applyAlignment="1">
      <alignment horizontal="center" vertical="center" wrapText="1"/>
    </xf>
    <xf numFmtId="0" fontId="20" fillId="37" borderId="37" xfId="0" applyFont="1" applyFill="1" applyBorder="1" applyAlignment="1">
      <alignment horizontal="center" vertical="center"/>
    </xf>
    <xf numFmtId="0" fontId="20" fillId="39" borderId="37" xfId="0" applyFont="1" applyFill="1" applyBorder="1" applyAlignment="1">
      <alignment horizontal="center" vertical="center"/>
    </xf>
    <xf numFmtId="0" fontId="18" fillId="46" borderId="37" xfId="0" applyFont="1" applyFill="1" applyBorder="1" applyAlignment="1">
      <alignment horizontal="center" vertical="center" wrapText="1"/>
    </xf>
    <xf numFmtId="0" fontId="18" fillId="8" borderId="37" xfId="0" applyFont="1" applyFill="1" applyBorder="1" applyAlignment="1">
      <alignment horizontal="center" vertical="center" wrapText="1"/>
    </xf>
    <xf numFmtId="0" fontId="19" fillId="47" borderId="37" xfId="0" applyFont="1" applyFill="1" applyBorder="1" applyAlignment="1">
      <alignment horizontal="center" vertical="center" wrapText="1"/>
    </xf>
    <xf numFmtId="0" fontId="19" fillId="48" borderId="37" xfId="0" applyFont="1" applyFill="1" applyBorder="1" applyAlignment="1">
      <alignment horizontal="center" vertical="center" wrapText="1"/>
    </xf>
    <xf numFmtId="0" fontId="19" fillId="49" borderId="37" xfId="0" applyFont="1" applyFill="1" applyBorder="1" applyAlignment="1">
      <alignment horizontal="center" vertical="center" wrapText="1"/>
    </xf>
    <xf numFmtId="0" fontId="20" fillId="50" borderId="37" xfId="0" applyFont="1" applyFill="1" applyBorder="1" applyAlignment="1">
      <alignment horizontal="center" vertical="center" wrapText="1"/>
    </xf>
    <xf numFmtId="0" fontId="0" fillId="0" borderId="0" xfId="0"/>
    <xf numFmtId="0" fontId="3" fillId="3" borderId="37" xfId="2" applyBorder="1" applyAlignment="1">
      <alignment horizontal="center" vertical="center"/>
    </xf>
    <xf numFmtId="0" fontId="4" fillId="6" borderId="44" xfId="5" applyBorder="1"/>
    <xf numFmtId="0" fontId="4" fillId="6" borderId="45" xfId="5" applyBorder="1"/>
    <xf numFmtId="0" fontId="4" fillId="6" borderId="17" xfId="5" applyBorder="1"/>
    <xf numFmtId="0" fontId="4" fillId="6" borderId="13" xfId="5" applyBorder="1"/>
    <xf numFmtId="0" fontId="4" fillId="6" borderId="46" xfId="5" applyBorder="1"/>
    <xf numFmtId="0" fontId="2" fillId="2" borderId="15" xfId="1" applyBorder="1"/>
    <xf numFmtId="0" fontId="22" fillId="6" borderId="44" xfId="5" applyFont="1" applyBorder="1"/>
    <xf numFmtId="0" fontId="22" fillId="6" borderId="45" xfId="5" applyFont="1" applyBorder="1"/>
    <xf numFmtId="0" fontId="7" fillId="3" borderId="14" xfId="2" applyFont="1" applyBorder="1"/>
    <xf numFmtId="0" fontId="7" fillId="3" borderId="15" xfId="2" applyFont="1" applyBorder="1"/>
    <xf numFmtId="0" fontId="2" fillId="2" borderId="5" xfId="1" applyBorder="1"/>
    <xf numFmtId="0" fontId="2" fillId="2" borderId="9" xfId="1" applyBorder="1"/>
    <xf numFmtId="0" fontId="3" fillId="5" borderId="47" xfId="4" applyFont="1" applyBorder="1"/>
    <xf numFmtId="0" fontId="3" fillId="5" borderId="48" xfId="4" applyFont="1" applyBorder="1"/>
    <xf numFmtId="0" fontId="2" fillId="2" borderId="8" xfId="1" applyBorder="1"/>
    <xf numFmtId="0" fontId="2" fillId="2" borderId="11" xfId="1" applyBorder="1"/>
    <xf numFmtId="0" fontId="2" fillId="2" borderId="12" xfId="1" applyBorder="1"/>
    <xf numFmtId="0" fontId="2" fillId="2" borderId="50" xfId="1" applyBorder="1"/>
    <xf numFmtId="0" fontId="2" fillId="2" borderId="51" xfId="1" applyBorder="1"/>
    <xf numFmtId="0" fontId="2" fillId="2" borderId="52" xfId="1" applyBorder="1"/>
    <xf numFmtId="0" fontId="2" fillId="2" borderId="53" xfId="1" applyBorder="1"/>
    <xf numFmtId="0" fontId="2" fillId="2" borderId="54" xfId="1" applyBorder="1"/>
    <xf numFmtId="0" fontId="2" fillId="2" borderId="55" xfId="1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0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3" fillId="3" borderId="44" xfId="2" applyBorder="1"/>
    <xf numFmtId="0" fontId="2" fillId="2" borderId="64" xfId="1" applyBorder="1"/>
    <xf numFmtId="0" fontId="2" fillId="2" borderId="49" xfId="1" applyBorder="1"/>
    <xf numFmtId="0" fontId="3" fillId="3" borderId="52" xfId="2" applyBorder="1"/>
    <xf numFmtId="0" fontId="3" fillId="5" borderId="65" xfId="4" applyFont="1" applyBorder="1"/>
    <xf numFmtId="0" fontId="4" fillId="6" borderId="47" xfId="5" applyBorder="1"/>
    <xf numFmtId="0" fontId="4" fillId="6" borderId="66" xfId="5" applyBorder="1"/>
    <xf numFmtId="0" fontId="4" fillId="6" borderId="67" xfId="5" applyBorder="1"/>
    <xf numFmtId="0" fontId="6" fillId="3" borderId="16" xfId="2" applyFont="1" applyBorder="1"/>
    <xf numFmtId="0" fontId="6" fillId="3" borderId="68" xfId="2" applyFont="1" applyBorder="1"/>
    <xf numFmtId="0" fontId="6" fillId="3" borderId="12" xfId="2" applyFont="1" applyBorder="1"/>
    <xf numFmtId="0" fontId="10" fillId="6" borderId="46" xfId="5" applyFont="1" applyBorder="1"/>
    <xf numFmtId="0" fontId="10" fillId="6" borderId="44" xfId="5" applyFont="1" applyBorder="1"/>
    <xf numFmtId="0" fontId="10" fillId="3" borderId="44" xfId="2" applyFont="1" applyBorder="1"/>
    <xf numFmtId="0" fontId="6" fillId="3" borderId="10" xfId="2" applyFont="1" applyBorder="1"/>
    <xf numFmtId="0" fontId="3" fillId="5" borderId="13" xfId="4" applyFont="1" applyBorder="1"/>
    <xf numFmtId="0" fontId="6" fillId="3" borderId="15" xfId="2" applyFont="1" applyBorder="1"/>
    <xf numFmtId="0" fontId="4" fillId="6" borderId="45" xfId="4" applyFont="1" applyFill="1" applyBorder="1"/>
    <xf numFmtId="0" fontId="3" fillId="3" borderId="59" xfId="2" applyBorder="1"/>
    <xf numFmtId="0" fontId="3" fillId="3" borderId="17" xfId="2" applyBorder="1"/>
    <xf numFmtId="0" fontId="3" fillId="3" borderId="65" xfId="2" applyBorder="1"/>
    <xf numFmtId="0" fontId="3" fillId="3" borderId="69" xfId="2" applyBorder="1"/>
    <xf numFmtId="0" fontId="3" fillId="3" borderId="71" xfId="2" applyBorder="1"/>
    <xf numFmtId="0" fontId="6" fillId="3" borderId="69" xfId="2" applyFont="1" applyBorder="1"/>
    <xf numFmtId="0" fontId="3" fillId="3" borderId="75" xfId="2" applyBorder="1"/>
    <xf numFmtId="0" fontId="3" fillId="3" borderId="76" xfId="2" applyBorder="1"/>
    <xf numFmtId="0" fontId="2" fillId="2" borderId="77" xfId="1" applyBorder="1"/>
    <xf numFmtId="0" fontId="2" fillId="2" borderId="78" xfId="1" applyBorder="1"/>
    <xf numFmtId="0" fontId="2" fillId="2" borderId="79" xfId="1" applyBorder="1"/>
    <xf numFmtId="0" fontId="2" fillId="2" borderId="60" xfId="1" applyBorder="1"/>
    <xf numFmtId="0" fontId="2" fillId="2" borderId="80" xfId="1" applyBorder="1"/>
    <xf numFmtId="0" fontId="2" fillId="2" borderId="4" xfId="1" applyBorder="1"/>
    <xf numFmtId="0" fontId="2" fillId="2" borderId="81" xfId="1" applyBorder="1"/>
    <xf numFmtId="0" fontId="3" fillId="5" borderId="66" xfId="4" applyFont="1" applyBorder="1"/>
    <xf numFmtId="0" fontId="3" fillId="5" borderId="67" xfId="4" applyFont="1" applyBorder="1"/>
    <xf numFmtId="0" fontId="3" fillId="5" borderId="82" xfId="4" applyFont="1" applyBorder="1"/>
    <xf numFmtId="0" fontId="4" fillId="6" borderId="82" xfId="5" applyBorder="1"/>
    <xf numFmtId="0" fontId="3" fillId="3" borderId="83" xfId="2" applyBorder="1"/>
    <xf numFmtId="0" fontId="4" fillId="5" borderId="47" xfId="4" applyFont="1" applyBorder="1"/>
    <xf numFmtId="0" fontId="4" fillId="5" borderId="48" xfId="4" applyFont="1" applyBorder="1"/>
    <xf numFmtId="0" fontId="4" fillId="5" borderId="65" xfId="4" applyFont="1" applyBorder="1"/>
    <xf numFmtId="0" fontId="4" fillId="5" borderId="73" xfId="4" applyFont="1" applyBorder="1"/>
    <xf numFmtId="0" fontId="4" fillId="5" borderId="74" xfId="4" applyFont="1" applyBorder="1"/>
    <xf numFmtId="0" fontId="4" fillId="5" borderId="70" xfId="4" applyFont="1" applyBorder="1"/>
    <xf numFmtId="0" fontId="4" fillId="5" borderId="46" xfId="4" applyFont="1" applyBorder="1"/>
    <xf numFmtId="0" fontId="4" fillId="5" borderId="45" xfId="4" applyFont="1" applyBorder="1"/>
    <xf numFmtId="0" fontId="4" fillId="5" borderId="84" xfId="4" applyFont="1" applyBorder="1"/>
    <xf numFmtId="0" fontId="4" fillId="5" borderId="72" xfId="4" applyFont="1" applyBorder="1"/>
    <xf numFmtId="0" fontId="4" fillId="5" borderId="85" xfId="4" applyFont="1" applyBorder="1"/>
    <xf numFmtId="0" fontId="8" fillId="51" borderId="1" xfId="9" applyBorder="1"/>
    <xf numFmtId="0" fontId="8" fillId="51" borderId="12" xfId="9" applyBorder="1"/>
    <xf numFmtId="0" fontId="8" fillId="51" borderId="11" xfId="9" applyBorder="1"/>
    <xf numFmtId="0" fontId="4" fillId="5" borderId="19" xfId="4" applyFont="1" applyBorder="1"/>
    <xf numFmtId="0" fontId="6" fillId="3" borderId="71" xfId="2" applyFont="1" applyBorder="1"/>
    <xf numFmtId="0" fontId="6" fillId="3" borderId="75" xfId="2" applyFont="1" applyBorder="1"/>
    <xf numFmtId="0" fontId="6" fillId="3" borderId="86" xfId="2" applyFont="1" applyBorder="1"/>
    <xf numFmtId="0" fontId="4" fillId="5" borderId="87" xfId="4" applyFont="1" applyBorder="1"/>
    <xf numFmtId="0" fontId="4" fillId="5" borderId="44" xfId="4" applyFont="1" applyBorder="1"/>
    <xf numFmtId="0" fontId="4" fillId="5" borderId="34" xfId="4" applyFont="1" applyBorder="1"/>
    <xf numFmtId="0" fontId="8" fillId="51" borderId="5" xfId="9" applyBorder="1"/>
    <xf numFmtId="0" fontId="3" fillId="3" borderId="50" xfId="2" applyBorder="1"/>
    <xf numFmtId="0" fontId="8" fillId="51" borderId="52" xfId="9" applyBorder="1"/>
    <xf numFmtId="0" fontId="8" fillId="51" borderId="50" xfId="9" applyBorder="1"/>
    <xf numFmtId="0" fontId="5" fillId="5" borderId="2" xfId="4" applyFont="1"/>
    <xf numFmtId="0" fontId="0" fillId="0" borderId="0" xfId="0"/>
    <xf numFmtId="0" fontId="5" fillId="5" borderId="2" xfId="4" applyFont="1" applyBorder="1"/>
    <xf numFmtId="0" fontId="4" fillId="5" borderId="13" xfId="4" applyFont="1" applyBorder="1"/>
    <xf numFmtId="0" fontId="4" fillId="5" borderId="2" xfId="4" applyFont="1" applyBorder="1"/>
    <xf numFmtId="0" fontId="4" fillId="5" borderId="17" xfId="4" applyFont="1" applyBorder="1"/>
    <xf numFmtId="0" fontId="4" fillId="52" borderId="2" xfId="4" applyFont="1" applyFill="1"/>
    <xf numFmtId="0" fontId="0" fillId="0" borderId="0" xfId="0"/>
    <xf numFmtId="0" fontId="18" fillId="42" borderId="38" xfId="0" applyFont="1" applyFill="1" applyBorder="1" applyAlignment="1">
      <alignment horizontal="center" vertical="center" wrapText="1"/>
    </xf>
    <xf numFmtId="0" fontId="16" fillId="0" borderId="40" xfId="0" applyFont="1" applyBorder="1" applyAlignment="1">
      <alignment wrapText="1"/>
    </xf>
    <xf numFmtId="0" fontId="14" fillId="8" borderId="3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wrapText="1"/>
    </xf>
    <xf numFmtId="0" fontId="19" fillId="30" borderId="38" xfId="0" applyFont="1" applyFill="1" applyBorder="1" applyAlignment="1">
      <alignment horizontal="center" vertical="center"/>
    </xf>
    <xf numFmtId="0" fontId="20" fillId="31" borderId="42" xfId="0" applyFont="1" applyFill="1" applyBorder="1" applyAlignment="1">
      <alignment horizontal="center" vertical="center"/>
    </xf>
    <xf numFmtId="0" fontId="16" fillId="0" borderId="43" xfId="0" applyFont="1" applyBorder="1" applyAlignment="1">
      <alignment wrapText="1"/>
    </xf>
    <xf numFmtId="0" fontId="21" fillId="9" borderId="38" xfId="0" applyFont="1" applyFill="1" applyBorder="1" applyAlignment="1">
      <alignment horizontal="center" vertical="center"/>
    </xf>
    <xf numFmtId="0" fontId="20" fillId="32" borderId="38" xfId="0" applyFont="1" applyFill="1" applyBorder="1" applyAlignment="1">
      <alignment horizontal="center" vertical="center"/>
    </xf>
  </cellXfs>
  <cellStyles count="10">
    <cellStyle name="Normal" xfId="0" builtinId="0"/>
    <cellStyle name="הערה" xfId="4" builtinId="10"/>
    <cellStyle name="חישוב" xfId="3" builtinId="22"/>
    <cellStyle name="טוב" xfId="1" builtinId="26"/>
    <cellStyle name="טקסט הסברי" xfId="7" builtinId="53"/>
    <cellStyle name="ניטראלי" xfId="2" builtinId="28"/>
    <cellStyle name="סגנון 1" xfId="5"/>
    <cellStyle name="סגנון 2" xfId="6"/>
    <cellStyle name="קלט" xfId="9" builtinId="20"/>
    <cellStyle name="תא מסומן" xfId="8" builtinId="23"/>
  </cellStyles>
  <dxfs count="0"/>
  <tableStyles count="0" defaultTableStyle="TableStyleMedium2" defaultPivotStyle="PivotStyleLight16"/>
  <colors>
    <mruColors>
      <color rgb="FF25A76C"/>
      <color rgb="FF14B8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33618</xdr:colOff>
      <xdr:row>24</xdr:row>
      <xdr:rowOff>100854</xdr:rowOff>
    </xdr:from>
    <xdr:to>
      <xdr:col>9</xdr:col>
      <xdr:colOff>22412</xdr:colOff>
      <xdr:row>26</xdr:row>
      <xdr:rowOff>89647</xdr:rowOff>
    </xdr:to>
    <xdr:cxnSp macro="">
      <xdr:nvCxnSpPr>
        <xdr:cNvPr id="5" name="מחבר חץ ישר 4"/>
        <xdr:cNvCxnSpPr/>
      </xdr:nvCxnSpPr>
      <xdr:spPr>
        <a:xfrm flipV="1">
          <a:off x="11193253324" y="4773707"/>
          <a:ext cx="672352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44823</xdr:colOff>
      <xdr:row>25</xdr:row>
      <xdr:rowOff>89647</xdr:rowOff>
    </xdr:from>
    <xdr:to>
      <xdr:col>9</xdr:col>
      <xdr:colOff>22412</xdr:colOff>
      <xdr:row>28</xdr:row>
      <xdr:rowOff>56029</xdr:rowOff>
    </xdr:to>
    <xdr:cxnSp macro="">
      <xdr:nvCxnSpPr>
        <xdr:cNvPr id="9" name="מחבר חץ ישר 8"/>
        <xdr:cNvCxnSpPr/>
      </xdr:nvCxnSpPr>
      <xdr:spPr>
        <a:xfrm flipV="1">
          <a:off x="11193253324" y="4953000"/>
          <a:ext cx="661147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661148</xdr:colOff>
      <xdr:row>26</xdr:row>
      <xdr:rowOff>134470</xdr:rowOff>
    </xdr:from>
    <xdr:to>
      <xdr:col>8</xdr:col>
      <xdr:colOff>638736</xdr:colOff>
      <xdr:row>29</xdr:row>
      <xdr:rowOff>100852</xdr:rowOff>
    </xdr:to>
    <xdr:cxnSp macro="">
      <xdr:nvCxnSpPr>
        <xdr:cNvPr id="11" name="מחבר חץ ישר 10"/>
        <xdr:cNvCxnSpPr/>
      </xdr:nvCxnSpPr>
      <xdr:spPr>
        <a:xfrm flipV="1">
          <a:off x="11193320558" y="5188323"/>
          <a:ext cx="661147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33618</xdr:colOff>
      <xdr:row>24</xdr:row>
      <xdr:rowOff>100854</xdr:rowOff>
    </xdr:from>
    <xdr:to>
      <xdr:col>22</xdr:col>
      <xdr:colOff>22412</xdr:colOff>
      <xdr:row>26</xdr:row>
      <xdr:rowOff>89647</xdr:rowOff>
    </xdr:to>
    <xdr:cxnSp macro="">
      <xdr:nvCxnSpPr>
        <xdr:cNvPr id="22" name="מחבר חץ ישר 21"/>
        <xdr:cNvCxnSpPr/>
      </xdr:nvCxnSpPr>
      <xdr:spPr>
        <a:xfrm flipV="1">
          <a:off x="11307938525" y="4672854"/>
          <a:ext cx="679357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44823</xdr:colOff>
      <xdr:row>25</xdr:row>
      <xdr:rowOff>89647</xdr:rowOff>
    </xdr:from>
    <xdr:to>
      <xdr:col>22</xdr:col>
      <xdr:colOff>22412</xdr:colOff>
      <xdr:row>28</xdr:row>
      <xdr:rowOff>56029</xdr:rowOff>
    </xdr:to>
    <xdr:cxnSp macro="">
      <xdr:nvCxnSpPr>
        <xdr:cNvPr id="23" name="מחבר חץ ישר 22"/>
        <xdr:cNvCxnSpPr/>
      </xdr:nvCxnSpPr>
      <xdr:spPr>
        <a:xfrm flipV="1">
          <a:off x="11307938525" y="4852147"/>
          <a:ext cx="668152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661148</xdr:colOff>
      <xdr:row>26</xdr:row>
      <xdr:rowOff>134470</xdr:rowOff>
    </xdr:from>
    <xdr:to>
      <xdr:col>21</xdr:col>
      <xdr:colOff>638736</xdr:colOff>
      <xdr:row>29</xdr:row>
      <xdr:rowOff>100852</xdr:rowOff>
    </xdr:to>
    <xdr:cxnSp macro="">
      <xdr:nvCxnSpPr>
        <xdr:cNvPr id="24" name="מחבר חץ ישר 23"/>
        <xdr:cNvCxnSpPr/>
      </xdr:nvCxnSpPr>
      <xdr:spPr>
        <a:xfrm flipV="1">
          <a:off x="11308012764" y="5087470"/>
          <a:ext cx="668150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33618</xdr:colOff>
      <xdr:row>24</xdr:row>
      <xdr:rowOff>100854</xdr:rowOff>
    </xdr:from>
    <xdr:to>
      <xdr:col>35</xdr:col>
      <xdr:colOff>22412</xdr:colOff>
      <xdr:row>26</xdr:row>
      <xdr:rowOff>89647</xdr:rowOff>
    </xdr:to>
    <xdr:cxnSp macro="">
      <xdr:nvCxnSpPr>
        <xdr:cNvPr id="26" name="מחבר חץ ישר 25"/>
        <xdr:cNvCxnSpPr/>
      </xdr:nvCxnSpPr>
      <xdr:spPr>
        <a:xfrm flipV="1">
          <a:off x="11298961213" y="4672854"/>
          <a:ext cx="679356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44823</xdr:colOff>
      <xdr:row>25</xdr:row>
      <xdr:rowOff>89647</xdr:rowOff>
    </xdr:from>
    <xdr:to>
      <xdr:col>35</xdr:col>
      <xdr:colOff>22412</xdr:colOff>
      <xdr:row>28</xdr:row>
      <xdr:rowOff>56029</xdr:rowOff>
    </xdr:to>
    <xdr:cxnSp macro="">
      <xdr:nvCxnSpPr>
        <xdr:cNvPr id="27" name="מחבר חץ ישר 26"/>
        <xdr:cNvCxnSpPr/>
      </xdr:nvCxnSpPr>
      <xdr:spPr>
        <a:xfrm flipV="1">
          <a:off x="11298961213" y="4852147"/>
          <a:ext cx="668151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661148</xdr:colOff>
      <xdr:row>26</xdr:row>
      <xdr:rowOff>134470</xdr:rowOff>
    </xdr:from>
    <xdr:to>
      <xdr:col>34</xdr:col>
      <xdr:colOff>638736</xdr:colOff>
      <xdr:row>29</xdr:row>
      <xdr:rowOff>100852</xdr:rowOff>
    </xdr:to>
    <xdr:cxnSp macro="">
      <xdr:nvCxnSpPr>
        <xdr:cNvPr id="28" name="מחבר חץ ישר 27"/>
        <xdr:cNvCxnSpPr/>
      </xdr:nvCxnSpPr>
      <xdr:spPr>
        <a:xfrm flipV="1">
          <a:off x="11299035451" y="5087470"/>
          <a:ext cx="668151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33618</xdr:colOff>
      <xdr:row>24</xdr:row>
      <xdr:rowOff>100854</xdr:rowOff>
    </xdr:from>
    <xdr:to>
      <xdr:col>48</xdr:col>
      <xdr:colOff>22412</xdr:colOff>
      <xdr:row>26</xdr:row>
      <xdr:rowOff>89647</xdr:rowOff>
    </xdr:to>
    <xdr:cxnSp macro="">
      <xdr:nvCxnSpPr>
        <xdr:cNvPr id="30" name="מחבר חץ ישר 29"/>
        <xdr:cNvCxnSpPr/>
      </xdr:nvCxnSpPr>
      <xdr:spPr>
        <a:xfrm flipV="1">
          <a:off x="11298961213" y="4672854"/>
          <a:ext cx="679356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44823</xdr:colOff>
      <xdr:row>25</xdr:row>
      <xdr:rowOff>89647</xdr:rowOff>
    </xdr:from>
    <xdr:to>
      <xdr:col>48</xdr:col>
      <xdr:colOff>22412</xdr:colOff>
      <xdr:row>28</xdr:row>
      <xdr:rowOff>56029</xdr:rowOff>
    </xdr:to>
    <xdr:cxnSp macro="">
      <xdr:nvCxnSpPr>
        <xdr:cNvPr id="31" name="מחבר חץ ישר 30"/>
        <xdr:cNvCxnSpPr/>
      </xdr:nvCxnSpPr>
      <xdr:spPr>
        <a:xfrm flipV="1">
          <a:off x="11298961213" y="4852147"/>
          <a:ext cx="668151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661148</xdr:colOff>
      <xdr:row>26</xdr:row>
      <xdr:rowOff>134470</xdr:rowOff>
    </xdr:from>
    <xdr:to>
      <xdr:col>47</xdr:col>
      <xdr:colOff>638736</xdr:colOff>
      <xdr:row>29</xdr:row>
      <xdr:rowOff>100852</xdr:rowOff>
    </xdr:to>
    <xdr:cxnSp macro="">
      <xdr:nvCxnSpPr>
        <xdr:cNvPr id="32" name="מחבר חץ ישר 31"/>
        <xdr:cNvCxnSpPr/>
      </xdr:nvCxnSpPr>
      <xdr:spPr>
        <a:xfrm flipV="1">
          <a:off x="11299035451" y="5087470"/>
          <a:ext cx="668151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33618</xdr:colOff>
      <xdr:row>24</xdr:row>
      <xdr:rowOff>100854</xdr:rowOff>
    </xdr:from>
    <xdr:to>
      <xdr:col>61</xdr:col>
      <xdr:colOff>22412</xdr:colOff>
      <xdr:row>26</xdr:row>
      <xdr:rowOff>89647</xdr:rowOff>
    </xdr:to>
    <xdr:cxnSp macro="">
      <xdr:nvCxnSpPr>
        <xdr:cNvPr id="34" name="מחבר חץ ישר 33"/>
        <xdr:cNvCxnSpPr/>
      </xdr:nvCxnSpPr>
      <xdr:spPr>
        <a:xfrm flipV="1">
          <a:off x="11281006588" y="4672854"/>
          <a:ext cx="679356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44823</xdr:colOff>
      <xdr:row>25</xdr:row>
      <xdr:rowOff>89647</xdr:rowOff>
    </xdr:from>
    <xdr:to>
      <xdr:col>61</xdr:col>
      <xdr:colOff>22412</xdr:colOff>
      <xdr:row>28</xdr:row>
      <xdr:rowOff>56029</xdr:rowOff>
    </xdr:to>
    <xdr:cxnSp macro="">
      <xdr:nvCxnSpPr>
        <xdr:cNvPr id="35" name="מחבר חץ ישר 34"/>
        <xdr:cNvCxnSpPr/>
      </xdr:nvCxnSpPr>
      <xdr:spPr>
        <a:xfrm flipV="1">
          <a:off x="11281006588" y="4852147"/>
          <a:ext cx="668151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661148</xdr:colOff>
      <xdr:row>26</xdr:row>
      <xdr:rowOff>134470</xdr:rowOff>
    </xdr:from>
    <xdr:to>
      <xdr:col>60</xdr:col>
      <xdr:colOff>638736</xdr:colOff>
      <xdr:row>29</xdr:row>
      <xdr:rowOff>100852</xdr:rowOff>
    </xdr:to>
    <xdr:cxnSp macro="">
      <xdr:nvCxnSpPr>
        <xdr:cNvPr id="36" name="מחבר חץ ישר 35"/>
        <xdr:cNvCxnSpPr/>
      </xdr:nvCxnSpPr>
      <xdr:spPr>
        <a:xfrm flipV="1">
          <a:off x="11281080826" y="5087470"/>
          <a:ext cx="668151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33618</xdr:colOff>
      <xdr:row>24</xdr:row>
      <xdr:rowOff>100854</xdr:rowOff>
    </xdr:from>
    <xdr:to>
      <xdr:col>74</xdr:col>
      <xdr:colOff>22412</xdr:colOff>
      <xdr:row>26</xdr:row>
      <xdr:rowOff>89647</xdr:rowOff>
    </xdr:to>
    <xdr:cxnSp macro="">
      <xdr:nvCxnSpPr>
        <xdr:cNvPr id="38" name="מחבר חץ ישר 37"/>
        <xdr:cNvCxnSpPr/>
      </xdr:nvCxnSpPr>
      <xdr:spPr>
        <a:xfrm flipV="1">
          <a:off x="11272029275" y="4672854"/>
          <a:ext cx="679357" cy="36979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44823</xdr:colOff>
      <xdr:row>25</xdr:row>
      <xdr:rowOff>89647</xdr:rowOff>
    </xdr:from>
    <xdr:to>
      <xdr:col>74</xdr:col>
      <xdr:colOff>22412</xdr:colOff>
      <xdr:row>28</xdr:row>
      <xdr:rowOff>56029</xdr:rowOff>
    </xdr:to>
    <xdr:cxnSp macro="">
      <xdr:nvCxnSpPr>
        <xdr:cNvPr id="39" name="מחבר חץ ישר 38"/>
        <xdr:cNvCxnSpPr/>
      </xdr:nvCxnSpPr>
      <xdr:spPr>
        <a:xfrm flipV="1">
          <a:off x="11272029275" y="4852147"/>
          <a:ext cx="668152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661148</xdr:colOff>
      <xdr:row>26</xdr:row>
      <xdr:rowOff>134470</xdr:rowOff>
    </xdr:from>
    <xdr:to>
      <xdr:col>73</xdr:col>
      <xdr:colOff>638736</xdr:colOff>
      <xdr:row>29</xdr:row>
      <xdr:rowOff>100852</xdr:rowOff>
    </xdr:to>
    <xdr:cxnSp macro="">
      <xdr:nvCxnSpPr>
        <xdr:cNvPr id="40" name="מחבר חץ ישר 39"/>
        <xdr:cNvCxnSpPr/>
      </xdr:nvCxnSpPr>
      <xdr:spPr>
        <a:xfrm flipV="1">
          <a:off x="11272103514" y="5087470"/>
          <a:ext cx="668150" cy="537882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241788</xdr:colOff>
      <xdr:row>2</xdr:row>
      <xdr:rowOff>95251</xdr:rowOff>
    </xdr:from>
    <xdr:to>
      <xdr:col>12</xdr:col>
      <xdr:colOff>315058</xdr:colOff>
      <xdr:row>13</xdr:row>
      <xdr:rowOff>119537</xdr:rowOff>
    </xdr:to>
    <xdr:pic>
      <xdr:nvPicPr>
        <xdr:cNvPr id="42" name="תמונה 41" descr="Treeck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5585096" y="483578"/>
          <a:ext cx="2139462" cy="2119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"/>
  <sheetViews>
    <sheetView rightToLeft="1" tabSelected="1" zoomScale="85" zoomScaleNormal="85" workbookViewId="0">
      <selection activeCell="I24" sqref="I24"/>
    </sheetView>
  </sheetViews>
  <sheetFormatPr defaultRowHeight="14.25" x14ac:dyDescent="0.2"/>
  <cols>
    <col min="2" max="2" width="12.5" bestFit="1" customWidth="1"/>
    <col min="3" max="3" width="11" customWidth="1"/>
    <col min="4" max="4" width="15.875" customWidth="1"/>
    <col min="5" max="5" width="14.375" customWidth="1"/>
    <col min="6" max="6" width="20.375" bestFit="1" customWidth="1"/>
    <col min="7" max="7" width="14.375" bestFit="1" customWidth="1"/>
    <col min="8" max="8" width="20.5" customWidth="1"/>
    <col min="9" max="9" width="23.375" customWidth="1"/>
    <col min="10" max="10" width="11.875" customWidth="1"/>
    <col min="11" max="11" width="22.375" customWidth="1"/>
    <col min="12" max="12" width="13.375" customWidth="1"/>
    <col min="13" max="13" width="20.125" customWidth="1"/>
    <col min="14" max="14" width="22.375" customWidth="1"/>
    <col min="15" max="15" width="22.25" customWidth="1"/>
    <col min="16" max="16" width="13.625" customWidth="1"/>
    <col min="17" max="17" width="11.25" customWidth="1"/>
    <col min="18" max="18" width="16.75" bestFit="1" customWidth="1"/>
    <col min="19" max="19" width="12.5" bestFit="1" customWidth="1"/>
    <col min="20" max="20" width="16.75" bestFit="1" customWidth="1"/>
    <col min="21" max="21" width="21" bestFit="1" customWidth="1"/>
    <col min="22" max="22" width="15.125" customWidth="1"/>
    <col min="23" max="23" width="15.5" customWidth="1"/>
    <col min="24" max="24" width="18.5" customWidth="1"/>
    <col min="25" max="25" width="18.375" customWidth="1"/>
    <col min="26" max="26" width="18.875" customWidth="1"/>
    <col min="27" max="27" width="15.875" customWidth="1"/>
    <col min="28" max="28" width="22.25" customWidth="1"/>
    <col min="29" max="29" width="15.5" customWidth="1"/>
    <col min="30" max="30" width="24.625" customWidth="1"/>
    <col min="31" max="31" width="18.5" bestFit="1" customWidth="1"/>
    <col min="32" max="32" width="16.375" customWidth="1"/>
    <col min="33" max="33" width="11.375" bestFit="1" customWidth="1"/>
  </cols>
  <sheetData>
    <row r="1" spans="1:25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25" ht="15" x14ac:dyDescent="0.25">
      <c r="A2" s="3"/>
      <c r="B2" s="7" t="s">
        <v>23</v>
      </c>
      <c r="C2" s="6"/>
      <c r="D2" s="12"/>
      <c r="E2" s="12"/>
      <c r="F2" s="12" t="s">
        <v>851</v>
      </c>
      <c r="G2" s="6"/>
      <c r="H2" s="6"/>
      <c r="I2" s="10">
        <v>21</v>
      </c>
      <c r="J2" s="49" t="s">
        <v>846</v>
      </c>
      <c r="K2" s="50" t="s">
        <v>846</v>
      </c>
      <c r="L2" s="3"/>
    </row>
    <row r="3" spans="1:25" ht="15.75" thickBot="1" x14ac:dyDescent="0.3">
      <c r="A3" s="3"/>
      <c r="B3" s="12">
        <v>20</v>
      </c>
      <c r="C3" s="6"/>
      <c r="D3" s="2" t="s">
        <v>30</v>
      </c>
      <c r="E3" s="2" t="s">
        <v>29</v>
      </c>
      <c r="F3" s="2" t="s">
        <v>28</v>
      </c>
      <c r="G3" s="6"/>
      <c r="H3" s="6"/>
      <c r="I3" s="1" t="s">
        <v>0</v>
      </c>
      <c r="J3" s="47" t="s">
        <v>54</v>
      </c>
      <c r="K3" s="51" t="s">
        <v>7</v>
      </c>
      <c r="L3" s="3"/>
    </row>
    <row r="4" spans="1:25" ht="15" x14ac:dyDescent="0.25">
      <c r="A4" s="3"/>
      <c r="B4" s="12"/>
      <c r="C4" s="6"/>
      <c r="D4" s="6"/>
      <c r="E4" s="6"/>
      <c r="F4" s="6"/>
      <c r="G4" s="6"/>
      <c r="H4" s="6"/>
      <c r="I4" s="6"/>
      <c r="J4" s="6"/>
      <c r="K4" s="48"/>
      <c r="L4" s="3"/>
      <c r="N4" s="211"/>
      <c r="O4" s="211"/>
      <c r="P4" s="211"/>
      <c r="Q4" s="211"/>
      <c r="X4" s="211"/>
      <c r="Y4" s="211"/>
    </row>
    <row r="5" spans="1:25" ht="15" x14ac:dyDescent="0.25">
      <c r="A5" s="3"/>
      <c r="B5" s="6"/>
      <c r="C5" s="6"/>
      <c r="D5" s="12"/>
      <c r="E5" s="12"/>
      <c r="F5" s="12">
        <v>0</v>
      </c>
      <c r="G5" s="3">
        <f>F5+E5+D5</f>
        <v>0</v>
      </c>
      <c r="H5" s="6"/>
      <c r="I5" s="10" t="s">
        <v>849</v>
      </c>
      <c r="J5" s="10" t="s">
        <v>847</v>
      </c>
      <c r="K5" s="10" t="s">
        <v>848</v>
      </c>
      <c r="L5" s="3"/>
      <c r="X5" s="211"/>
      <c r="Y5" s="211"/>
    </row>
    <row r="6" spans="1:25" ht="15" x14ac:dyDescent="0.25">
      <c r="A6" s="3"/>
      <c r="B6" s="6"/>
      <c r="C6" s="6"/>
      <c r="D6" s="5" t="s">
        <v>33</v>
      </c>
      <c r="E6" s="5" t="s">
        <v>32</v>
      </c>
      <c r="F6" s="5" t="s">
        <v>31</v>
      </c>
      <c r="G6" s="2" t="s">
        <v>27</v>
      </c>
      <c r="H6" s="6"/>
      <c r="I6" s="1" t="s">
        <v>6</v>
      </c>
      <c r="J6" s="1" t="s">
        <v>5</v>
      </c>
      <c r="K6" s="1" t="s">
        <v>4</v>
      </c>
      <c r="L6" s="3"/>
      <c r="X6" s="211"/>
      <c r="Y6" s="211"/>
    </row>
    <row r="7" spans="1:25" ht="15" x14ac:dyDescent="0.25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3"/>
      <c r="X7" s="211"/>
      <c r="Y7" s="211"/>
    </row>
    <row r="8" spans="1:25" ht="15" x14ac:dyDescent="0.25">
      <c r="A8" s="3"/>
      <c r="B8" s="6"/>
      <c r="C8" s="6"/>
      <c r="D8" s="12"/>
      <c r="E8" s="12"/>
      <c r="F8" s="12"/>
      <c r="G8" s="12"/>
      <c r="H8" s="6"/>
      <c r="I8" s="10"/>
      <c r="J8" s="10"/>
      <c r="K8" s="10" t="s">
        <v>850</v>
      </c>
      <c r="L8" s="3"/>
      <c r="X8" s="211"/>
      <c r="Y8" s="211"/>
    </row>
    <row r="9" spans="1:25" ht="15" x14ac:dyDescent="0.25">
      <c r="A9" s="3"/>
      <c r="B9" s="6"/>
      <c r="C9" s="6"/>
      <c r="D9" s="2"/>
      <c r="E9" s="2"/>
      <c r="F9" s="2"/>
      <c r="G9" s="5" t="s">
        <v>49</v>
      </c>
      <c r="H9" s="6"/>
      <c r="I9" s="1" t="s">
        <v>3</v>
      </c>
      <c r="J9" s="1" t="s">
        <v>2</v>
      </c>
      <c r="K9" s="2" t="s">
        <v>1</v>
      </c>
      <c r="L9" s="3"/>
      <c r="M9" s="3"/>
      <c r="N9" s="3"/>
      <c r="O9" s="3"/>
      <c r="P9" s="3"/>
      <c r="Q9" s="3"/>
      <c r="R9" s="3"/>
      <c r="S9" s="3"/>
      <c r="T9" s="3"/>
      <c r="X9" s="211"/>
      <c r="Y9" s="211"/>
    </row>
    <row r="10" spans="1:25" ht="15" x14ac:dyDescent="0.25">
      <c r="A10" s="3"/>
      <c r="B10" s="6"/>
      <c r="C10" s="6"/>
      <c r="D10" s="6"/>
      <c r="E10" s="6"/>
      <c r="F10" s="6"/>
      <c r="G10" s="6"/>
      <c r="H10" s="6"/>
      <c r="I10" s="6"/>
      <c r="J10" s="6"/>
      <c r="K10" s="6"/>
      <c r="L10" s="3"/>
      <c r="M10" s="3"/>
      <c r="N10" s="3"/>
      <c r="O10" s="3"/>
      <c r="P10" s="3"/>
      <c r="Q10" s="3"/>
      <c r="R10" s="3"/>
      <c r="S10" s="3"/>
      <c r="T10" s="3"/>
    </row>
    <row r="11" spans="1:25" ht="1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5" ht="15" x14ac:dyDescent="0.25">
      <c r="A12" s="3"/>
      <c r="B12" s="5"/>
      <c r="C12" s="5" t="s">
        <v>20</v>
      </c>
      <c r="D12" s="6"/>
      <c r="E12" s="6"/>
      <c r="F12" s="6"/>
      <c r="G12" s="3"/>
      <c r="H12" s="5" t="s">
        <v>50</v>
      </c>
      <c r="I12" s="5" t="s">
        <v>38</v>
      </c>
      <c r="J12" s="7" t="s">
        <v>22</v>
      </c>
      <c r="K12" s="5" t="s">
        <v>39</v>
      </c>
      <c r="L12" s="3"/>
      <c r="M12" s="5"/>
      <c r="N12" s="5" t="s">
        <v>48</v>
      </c>
      <c r="O12" s="5"/>
      <c r="P12" s="5" t="s">
        <v>47</v>
      </c>
      <c r="Q12" s="5"/>
      <c r="R12" s="7" t="s">
        <v>46</v>
      </c>
      <c r="S12" s="5"/>
      <c r="T12" s="3"/>
    </row>
    <row r="13" spans="1:25" ht="15" x14ac:dyDescent="0.25">
      <c r="A13" s="3"/>
      <c r="B13" s="12"/>
      <c r="C13" s="12"/>
      <c r="D13" s="6"/>
      <c r="E13" s="210">
        <f>(H14*4)+(G5*4)</f>
        <v>4</v>
      </c>
      <c r="F13" s="5" t="s">
        <v>15</v>
      </c>
      <c r="G13" s="3"/>
      <c r="H13" s="6"/>
      <c r="I13" s="6"/>
      <c r="J13" s="6" t="s">
        <v>14</v>
      </c>
      <c r="K13" s="6"/>
      <c r="L13" s="3"/>
      <c r="M13" s="5"/>
      <c r="N13" s="12"/>
      <c r="O13" s="4"/>
      <c r="P13" s="12"/>
      <c r="Q13" s="4"/>
      <c r="R13" s="12"/>
      <c r="S13" s="7">
        <v>1</v>
      </c>
      <c r="T13" s="3"/>
    </row>
    <row r="14" spans="1:25" ht="15" x14ac:dyDescent="0.25">
      <c r="A14" s="3"/>
      <c r="B14" s="6"/>
      <c r="C14" s="6"/>
      <c r="D14" s="6"/>
      <c r="E14" s="6"/>
      <c r="F14" s="6"/>
      <c r="G14" s="3"/>
      <c r="H14" s="12">
        <v>1</v>
      </c>
      <c r="I14" s="10">
        <v>13</v>
      </c>
      <c r="J14" s="5" t="s">
        <v>8</v>
      </c>
      <c r="K14" s="10">
        <v>13</v>
      </c>
      <c r="L14" s="3"/>
      <c r="M14" s="5"/>
      <c r="N14" s="5"/>
      <c r="O14" s="5"/>
      <c r="P14" s="1"/>
      <c r="Q14" s="1"/>
      <c r="R14" s="1"/>
      <c r="S14" s="7"/>
      <c r="T14" s="3"/>
    </row>
    <row r="15" spans="1:25" ht="15" x14ac:dyDescent="0.25">
      <c r="A15" s="3"/>
      <c r="B15" s="4"/>
      <c r="C15" s="4">
        <f>H14</f>
        <v>1</v>
      </c>
      <c r="D15" s="4">
        <f>C15+B15</f>
        <v>1</v>
      </c>
      <c r="E15" s="5"/>
      <c r="F15" s="8" t="s">
        <v>53</v>
      </c>
      <c r="G15" s="3"/>
      <c r="H15" s="6"/>
      <c r="I15" s="6"/>
      <c r="J15" s="6"/>
      <c r="K15" s="6"/>
      <c r="L15" s="3"/>
      <c r="M15" s="5"/>
      <c r="N15" s="12"/>
      <c r="O15" s="4"/>
      <c r="P15" s="12"/>
      <c r="Q15" s="4"/>
      <c r="R15" s="12"/>
      <c r="S15" s="7">
        <v>2</v>
      </c>
      <c r="T15" s="3"/>
    </row>
    <row r="16" spans="1:25" ht="15" x14ac:dyDescent="0.25">
      <c r="A16" s="3"/>
      <c r="B16" s="5" t="s">
        <v>19</v>
      </c>
      <c r="C16" s="5" t="s">
        <v>21</v>
      </c>
      <c r="D16" s="5" t="s">
        <v>17</v>
      </c>
      <c r="E16" s="6"/>
      <c r="F16" s="6"/>
      <c r="G16" s="3"/>
      <c r="H16" s="12">
        <v>0</v>
      </c>
      <c r="I16" s="10">
        <v>10</v>
      </c>
      <c r="J16" s="5" t="s">
        <v>9</v>
      </c>
      <c r="K16" s="10">
        <v>10</v>
      </c>
      <c r="L16" s="3"/>
      <c r="M16" s="5"/>
      <c r="N16" s="5"/>
      <c r="O16" s="5"/>
      <c r="P16" s="1"/>
      <c r="Q16" s="1"/>
      <c r="R16" s="1"/>
      <c r="S16" s="7"/>
      <c r="T16" s="3"/>
    </row>
    <row r="17" spans="1:25" ht="15" x14ac:dyDescent="0.25">
      <c r="A17" s="3"/>
      <c r="B17" s="4"/>
      <c r="C17" s="4">
        <f>H16</f>
        <v>0</v>
      </c>
      <c r="D17" s="4">
        <f>C17+B17</f>
        <v>0</v>
      </c>
      <c r="E17" s="5"/>
      <c r="F17" s="5" t="s">
        <v>40</v>
      </c>
      <c r="G17" s="3"/>
      <c r="H17" s="6"/>
      <c r="I17" s="6"/>
      <c r="J17" s="6"/>
      <c r="K17" s="6"/>
      <c r="L17" s="3"/>
      <c r="M17" s="5"/>
      <c r="N17" s="12"/>
      <c r="O17" s="4"/>
      <c r="P17" s="12"/>
      <c r="Q17" s="4"/>
      <c r="R17" s="12"/>
      <c r="S17" s="7">
        <v>3</v>
      </c>
      <c r="T17" s="3"/>
    </row>
    <row r="18" spans="1:25" ht="15" x14ac:dyDescent="0.25">
      <c r="A18" s="3"/>
      <c r="B18" s="5" t="s">
        <v>19</v>
      </c>
      <c r="C18" s="5" t="s">
        <v>18</v>
      </c>
      <c r="D18" s="5" t="s">
        <v>17</v>
      </c>
      <c r="E18" s="6"/>
      <c r="F18" s="6"/>
      <c r="G18" s="3"/>
      <c r="H18" s="12">
        <v>1</v>
      </c>
      <c r="I18" s="10">
        <v>13</v>
      </c>
      <c r="J18" s="5" t="s">
        <v>10</v>
      </c>
      <c r="K18" s="10">
        <v>13</v>
      </c>
      <c r="L18" s="3"/>
      <c r="M18" s="5"/>
      <c r="N18" s="5"/>
      <c r="O18" s="5"/>
      <c r="P18" s="1"/>
      <c r="Q18" s="1"/>
      <c r="R18" s="1"/>
      <c r="S18" s="7"/>
      <c r="T18" s="3"/>
    </row>
    <row r="19" spans="1:25" ht="15" x14ac:dyDescent="0.25">
      <c r="A19" s="3"/>
      <c r="B19" s="4"/>
      <c r="C19" s="4">
        <f>H22</f>
        <v>1</v>
      </c>
      <c r="D19" s="4">
        <f>C19+B19</f>
        <v>1</v>
      </c>
      <c r="E19" s="5"/>
      <c r="F19" s="5" t="s">
        <v>41</v>
      </c>
      <c r="G19" s="3"/>
      <c r="H19" s="6"/>
      <c r="I19" s="6"/>
      <c r="J19" s="6"/>
      <c r="K19" s="6"/>
      <c r="L19" s="3"/>
      <c r="M19" s="5"/>
      <c r="N19" s="12"/>
      <c r="O19" s="4"/>
      <c r="P19" s="12"/>
      <c r="Q19" s="4"/>
      <c r="R19" s="12"/>
      <c r="S19" s="7">
        <v>4</v>
      </c>
      <c r="T19" s="3"/>
      <c r="X19" s="211"/>
      <c r="Y19" s="211"/>
    </row>
    <row r="20" spans="1:25" ht="15" x14ac:dyDescent="0.25">
      <c r="A20" s="3"/>
      <c r="B20" s="5" t="s">
        <v>19</v>
      </c>
      <c r="C20" s="5" t="s">
        <v>42</v>
      </c>
      <c r="D20" s="5" t="s">
        <v>17</v>
      </c>
      <c r="E20" s="6"/>
      <c r="F20" s="11"/>
      <c r="G20" s="3"/>
      <c r="H20" s="12">
        <v>0</v>
      </c>
      <c r="I20" s="10">
        <v>10</v>
      </c>
      <c r="J20" s="5" t="s">
        <v>11</v>
      </c>
      <c r="K20" s="10">
        <v>10</v>
      </c>
      <c r="L20" s="3"/>
      <c r="M20" s="5"/>
      <c r="N20" s="5"/>
      <c r="O20" s="5"/>
      <c r="P20" s="1"/>
      <c r="Q20" s="1"/>
      <c r="R20" s="1"/>
      <c r="S20" s="7"/>
      <c r="T20" s="3"/>
      <c r="X20" s="211"/>
      <c r="Y20" s="211"/>
    </row>
    <row r="21" spans="1:25" ht="15" x14ac:dyDescent="0.25">
      <c r="A21" s="3"/>
      <c r="B21" s="4"/>
      <c r="C21" s="4">
        <f>H24</f>
        <v>-5</v>
      </c>
      <c r="D21" s="4">
        <f>C21+B21</f>
        <v>-5</v>
      </c>
      <c r="E21" s="5"/>
      <c r="F21" s="8" t="s">
        <v>43</v>
      </c>
      <c r="G21" s="3"/>
      <c r="H21" s="6"/>
      <c r="I21" s="6"/>
      <c r="J21" s="6"/>
      <c r="K21" s="6"/>
      <c r="L21" s="3"/>
      <c r="M21" s="5"/>
      <c r="N21" s="12"/>
      <c r="O21" s="4"/>
      <c r="P21" s="12"/>
      <c r="Q21" s="4"/>
      <c r="R21" s="12"/>
      <c r="S21" s="7">
        <v>5</v>
      </c>
      <c r="T21" s="3"/>
      <c r="X21" s="211"/>
      <c r="Y21" s="211"/>
    </row>
    <row r="22" spans="1:25" ht="15" x14ac:dyDescent="0.25">
      <c r="A22" s="3"/>
      <c r="B22" s="5" t="s">
        <v>19</v>
      </c>
      <c r="C22" s="5" t="s">
        <v>51</v>
      </c>
      <c r="D22" s="5" t="s">
        <v>17</v>
      </c>
      <c r="E22" s="6"/>
      <c r="F22" s="6"/>
      <c r="G22" s="3"/>
      <c r="H22" s="12">
        <v>1</v>
      </c>
      <c r="I22" s="10">
        <v>13</v>
      </c>
      <c r="J22" s="5" t="s">
        <v>12</v>
      </c>
      <c r="K22" s="10">
        <v>13</v>
      </c>
      <c r="L22" s="3"/>
      <c r="M22" s="5"/>
      <c r="N22" s="5"/>
      <c r="O22" s="5"/>
      <c r="P22" s="1"/>
      <c r="Q22" s="1"/>
      <c r="R22" s="1"/>
      <c r="S22" s="7"/>
      <c r="T22" s="3"/>
    </row>
    <row r="23" spans="1:25" ht="15" x14ac:dyDescent="0.25">
      <c r="A23" s="3"/>
      <c r="B23" s="4"/>
      <c r="C23" s="4">
        <f>H20</f>
        <v>0</v>
      </c>
      <c r="D23" s="4">
        <f>C23+B23</f>
        <v>0</v>
      </c>
      <c r="E23" s="5"/>
      <c r="F23" s="8" t="s">
        <v>44</v>
      </c>
      <c r="G23" s="3"/>
      <c r="H23" s="6"/>
      <c r="I23" s="6"/>
      <c r="J23" s="6"/>
      <c r="K23" s="6"/>
      <c r="L23" s="3"/>
      <c r="M23" s="5"/>
      <c r="N23" s="12"/>
      <c r="O23" s="4"/>
      <c r="P23" s="12"/>
      <c r="Q23" s="4"/>
      <c r="R23" s="12"/>
      <c r="S23" s="7">
        <v>6</v>
      </c>
      <c r="T23" s="3"/>
    </row>
    <row r="24" spans="1:25" ht="15" x14ac:dyDescent="0.25">
      <c r="A24" s="3"/>
      <c r="B24" s="5" t="s">
        <v>19</v>
      </c>
      <c r="C24" s="5" t="s">
        <v>52</v>
      </c>
      <c r="D24" s="5" t="s">
        <v>17</v>
      </c>
      <c r="E24" s="6"/>
      <c r="F24" s="6"/>
      <c r="G24" s="3"/>
      <c r="H24" s="12">
        <v>-5</v>
      </c>
      <c r="I24" s="10">
        <v>5</v>
      </c>
      <c r="J24" s="5" t="s">
        <v>13</v>
      </c>
      <c r="K24" s="10">
        <v>5</v>
      </c>
      <c r="L24" s="3"/>
      <c r="M24" s="5"/>
      <c r="N24" s="5"/>
      <c r="O24" s="5"/>
      <c r="P24" s="1"/>
      <c r="Q24" s="1"/>
      <c r="R24" s="1"/>
      <c r="S24" s="5"/>
      <c r="T24" s="3"/>
    </row>
    <row r="25" spans="1:25" ht="1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5" ht="15" x14ac:dyDescent="0.25">
      <c r="A26" s="5"/>
      <c r="B26" s="2"/>
      <c r="C26" s="2"/>
      <c r="D26" s="5"/>
      <c r="E26" s="5"/>
      <c r="F26" s="7"/>
      <c r="G26" s="7" t="s">
        <v>45</v>
      </c>
      <c r="H26" s="5"/>
      <c r="I26" s="5"/>
      <c r="J26" s="5"/>
      <c r="K26" s="5"/>
      <c r="L26" s="3"/>
      <c r="M26" s="3"/>
      <c r="N26" s="3"/>
      <c r="O26" s="3"/>
      <c r="P26" s="3"/>
      <c r="Q26" s="3"/>
      <c r="R26" s="3"/>
      <c r="S26" s="3"/>
      <c r="T26" s="3"/>
    </row>
    <row r="27" spans="1:25" ht="15" x14ac:dyDescent="0.25">
      <c r="A27" s="5"/>
      <c r="B27" s="90" t="s">
        <v>762</v>
      </c>
      <c r="C27" s="90" t="s">
        <v>767</v>
      </c>
      <c r="D27" s="90" t="s">
        <v>768</v>
      </c>
      <c r="E27" s="90" t="s">
        <v>769</v>
      </c>
      <c r="F27" s="90" t="s">
        <v>770</v>
      </c>
      <c r="G27" s="90" t="s">
        <v>771</v>
      </c>
      <c r="H27" s="90" t="s">
        <v>772</v>
      </c>
      <c r="I27" s="90" t="s">
        <v>773</v>
      </c>
      <c r="J27" s="90" t="s">
        <v>774</v>
      </c>
      <c r="K27" s="90" t="s">
        <v>775</v>
      </c>
      <c r="L27" s="3"/>
      <c r="M27" s="3"/>
      <c r="N27" s="3"/>
      <c r="O27" s="3"/>
      <c r="P27" s="3"/>
      <c r="Q27" s="3"/>
      <c r="R27" s="3"/>
      <c r="S27" s="3"/>
      <c r="T27" s="3"/>
    </row>
    <row r="28" spans="1:25" ht="15" x14ac:dyDescent="0.25">
      <c r="A28" s="5"/>
      <c r="B28" s="83">
        <f t="shared" ref="B28:B32" si="0">COUNTA(D28:K28)</f>
        <v>0</v>
      </c>
      <c r="C28" s="84" t="s">
        <v>778</v>
      </c>
      <c r="D28" s="85"/>
      <c r="E28" s="85"/>
      <c r="F28" s="85"/>
      <c r="G28" s="85"/>
      <c r="H28" s="85"/>
      <c r="I28" s="85"/>
      <c r="J28" s="85"/>
      <c r="K28" s="85"/>
      <c r="L28" s="3"/>
      <c r="M28" s="3"/>
    </row>
    <row r="29" spans="1:25" ht="15" x14ac:dyDescent="0.25">
      <c r="A29" s="5"/>
      <c r="B29" s="83">
        <f t="shared" si="0"/>
        <v>0</v>
      </c>
      <c r="C29" s="86" t="s">
        <v>781</v>
      </c>
      <c r="D29" s="85"/>
      <c r="E29" s="85"/>
      <c r="F29" s="85"/>
      <c r="G29" s="85"/>
      <c r="H29" s="85"/>
      <c r="I29" s="85"/>
      <c r="J29" s="85"/>
      <c r="K29" s="85"/>
      <c r="L29" s="3"/>
      <c r="M29" s="3"/>
    </row>
    <row r="30" spans="1:25" ht="15" x14ac:dyDescent="0.25">
      <c r="A30" s="5"/>
      <c r="B30" s="83">
        <f t="shared" si="0"/>
        <v>0</v>
      </c>
      <c r="C30" s="87" t="s">
        <v>783</v>
      </c>
      <c r="D30" s="85"/>
      <c r="E30" s="85"/>
      <c r="F30" s="85"/>
      <c r="G30" s="85"/>
      <c r="H30" s="85"/>
      <c r="I30" s="85"/>
      <c r="J30" s="85"/>
      <c r="K30" s="85"/>
      <c r="L30" s="3"/>
      <c r="M30" s="3"/>
    </row>
    <row r="31" spans="1:25" ht="15" x14ac:dyDescent="0.25">
      <c r="A31" s="5"/>
      <c r="B31" s="83">
        <f t="shared" si="0"/>
        <v>0</v>
      </c>
      <c r="C31" s="88" t="s">
        <v>786</v>
      </c>
      <c r="D31" s="85"/>
      <c r="E31" s="85"/>
      <c r="F31" s="85"/>
      <c r="G31" s="85"/>
      <c r="H31" s="85"/>
      <c r="I31" s="85"/>
      <c r="J31" s="85"/>
      <c r="K31" s="85"/>
      <c r="L31" s="3"/>
      <c r="M31" s="3"/>
    </row>
    <row r="32" spans="1:25" ht="15" x14ac:dyDescent="0.25">
      <c r="A32" s="5"/>
      <c r="B32" s="83">
        <f t="shared" si="0"/>
        <v>0</v>
      </c>
      <c r="C32" s="89" t="s">
        <v>789</v>
      </c>
      <c r="D32" s="85"/>
      <c r="E32" s="85"/>
      <c r="F32" s="85"/>
      <c r="G32" s="85"/>
      <c r="H32" s="85"/>
      <c r="I32" s="85"/>
      <c r="J32" s="85"/>
      <c r="K32" s="85"/>
      <c r="L32" s="3"/>
      <c r="M32" s="3"/>
    </row>
    <row r="33" spans="1:13" ht="15" x14ac:dyDescent="0.25">
      <c r="A33" s="5"/>
      <c r="B33" s="99" t="s">
        <v>792</v>
      </c>
      <c r="C33" s="99" t="s">
        <v>767</v>
      </c>
      <c r="D33" s="99" t="s">
        <v>768</v>
      </c>
      <c r="E33" s="99" t="s">
        <v>769</v>
      </c>
      <c r="F33" s="99" t="s">
        <v>770</v>
      </c>
      <c r="G33" s="99" t="s">
        <v>771</v>
      </c>
      <c r="H33" s="99" t="s">
        <v>772</v>
      </c>
      <c r="I33" s="99" t="s">
        <v>773</v>
      </c>
      <c r="J33" s="99" t="s">
        <v>774</v>
      </c>
      <c r="K33" s="100" t="s">
        <v>764</v>
      </c>
      <c r="L33" s="3"/>
      <c r="M33" s="3"/>
    </row>
    <row r="34" spans="1:13" ht="15" x14ac:dyDescent="0.25">
      <c r="A34" s="5"/>
      <c r="B34" s="83">
        <f t="shared" ref="B34:B38" si="1">COUNTA(D34:J34)</f>
        <v>0</v>
      </c>
      <c r="C34" s="84" t="s">
        <v>778</v>
      </c>
      <c r="D34" s="85"/>
      <c r="E34" s="85"/>
      <c r="F34" s="85"/>
      <c r="G34" s="85"/>
      <c r="H34" s="85"/>
      <c r="I34" s="85"/>
      <c r="J34" s="85"/>
      <c r="K34" s="85"/>
      <c r="L34" s="3"/>
      <c r="M34" s="3"/>
    </row>
    <row r="35" spans="1:13" ht="15" x14ac:dyDescent="0.25">
      <c r="A35" s="5"/>
      <c r="B35" s="83">
        <f t="shared" si="1"/>
        <v>0</v>
      </c>
      <c r="C35" s="86" t="s">
        <v>781</v>
      </c>
      <c r="D35" s="85"/>
      <c r="E35" s="85"/>
      <c r="F35" s="85"/>
      <c r="G35" s="85"/>
      <c r="H35" s="85"/>
      <c r="I35" s="85"/>
      <c r="J35" s="85"/>
      <c r="K35" s="85"/>
      <c r="L35" s="3"/>
      <c r="M35" s="3"/>
    </row>
    <row r="36" spans="1:13" ht="15" x14ac:dyDescent="0.25">
      <c r="A36" s="5"/>
      <c r="B36" s="83">
        <f t="shared" si="1"/>
        <v>0</v>
      </c>
      <c r="C36" s="87" t="s">
        <v>783</v>
      </c>
      <c r="D36" s="85"/>
      <c r="E36" s="85"/>
      <c r="F36" s="85"/>
      <c r="G36" s="85"/>
      <c r="H36" s="85"/>
      <c r="I36" s="85"/>
      <c r="J36" s="85"/>
      <c r="K36" s="85"/>
      <c r="L36" s="3"/>
      <c r="M36" s="3"/>
    </row>
    <row r="37" spans="1:13" ht="15" x14ac:dyDescent="0.25">
      <c r="A37" s="5"/>
      <c r="B37" s="83">
        <f t="shared" si="1"/>
        <v>0</v>
      </c>
      <c r="C37" s="88" t="s">
        <v>786</v>
      </c>
      <c r="D37" s="85"/>
      <c r="E37" s="85"/>
      <c r="F37" s="85"/>
      <c r="G37" s="85"/>
      <c r="H37" s="85"/>
      <c r="I37" s="85"/>
      <c r="J37" s="85"/>
      <c r="K37" s="85"/>
      <c r="L37" s="3"/>
      <c r="M37" s="3"/>
    </row>
    <row r="38" spans="1:13" ht="15" x14ac:dyDescent="0.25">
      <c r="A38" s="5"/>
      <c r="B38" s="83">
        <f t="shared" si="1"/>
        <v>0</v>
      </c>
      <c r="C38" s="89" t="s">
        <v>789</v>
      </c>
      <c r="D38" s="85"/>
      <c r="E38" s="85"/>
      <c r="F38" s="85"/>
      <c r="G38" s="85"/>
      <c r="H38" s="85"/>
      <c r="I38" s="85"/>
      <c r="J38" s="85"/>
      <c r="K38" s="85"/>
      <c r="L38" s="3"/>
      <c r="M38" s="3"/>
    </row>
    <row r="39" spans="1:13" ht="15" x14ac:dyDescent="0.25">
      <c r="A39" s="5"/>
      <c r="B39" s="2"/>
      <c r="C39" s="2"/>
      <c r="D39" s="5"/>
      <c r="E39" s="5"/>
      <c r="F39" s="5"/>
      <c r="G39" s="5"/>
      <c r="H39" s="5"/>
      <c r="I39" s="5"/>
      <c r="J39" s="5"/>
      <c r="K39" s="5"/>
      <c r="L39" s="3"/>
      <c r="M39" s="3"/>
    </row>
    <row r="40" spans="1:13" ht="15" x14ac:dyDescent="0.25">
      <c r="A40" s="3"/>
      <c r="B40" s="6"/>
      <c r="C40" s="6"/>
      <c r="D40" s="6"/>
      <c r="E40" s="6"/>
      <c r="F40" s="6"/>
      <c r="G40" s="6"/>
      <c r="H40" s="6"/>
      <c r="I40" s="3"/>
      <c r="J40" s="12"/>
      <c r="K40" s="108" t="s">
        <v>762</v>
      </c>
      <c r="L40" s="3"/>
      <c r="M40" s="3"/>
    </row>
    <row r="41" spans="1:13" ht="15" x14ac:dyDescent="0.25">
      <c r="A41" s="3"/>
      <c r="B41" s="6"/>
      <c r="C41" s="6"/>
      <c r="D41" s="6"/>
      <c r="E41" s="6"/>
      <c r="F41" s="6"/>
      <c r="G41" s="6"/>
      <c r="H41" s="6"/>
      <c r="I41" s="3"/>
      <c r="J41" s="12"/>
      <c r="K41" s="108" t="s">
        <v>763</v>
      </c>
      <c r="L41" s="3"/>
      <c r="M41" s="3"/>
    </row>
    <row r="42" spans="1:13" ht="15" x14ac:dyDescent="0.25">
      <c r="A42" s="3"/>
      <c r="B42" s="5"/>
      <c r="C42" s="32"/>
      <c r="D42" s="2"/>
      <c r="E42" s="33" t="s">
        <v>24</v>
      </c>
      <c r="F42" s="7"/>
      <c r="G42" s="7"/>
      <c r="H42" s="7"/>
      <c r="I42" s="3"/>
      <c r="J42" s="12"/>
      <c r="K42" s="108" t="s">
        <v>760</v>
      </c>
      <c r="L42" s="3"/>
      <c r="M42" s="3"/>
    </row>
    <row r="43" spans="1:13" ht="15" x14ac:dyDescent="0.25">
      <c r="A43" s="3"/>
      <c r="B43" s="5"/>
      <c r="C43" s="45" t="s">
        <v>26</v>
      </c>
      <c r="D43" s="34"/>
      <c r="E43" s="46"/>
      <c r="F43" s="45"/>
      <c r="G43" s="7" t="s">
        <v>25</v>
      </c>
      <c r="H43" s="27"/>
      <c r="I43" s="3"/>
      <c r="J43" s="12"/>
      <c r="K43" s="108" t="s">
        <v>765</v>
      </c>
      <c r="L43" s="3"/>
      <c r="M43" s="3"/>
    </row>
    <row r="44" spans="1:13" ht="15" x14ac:dyDescent="0.25">
      <c r="A44" s="3"/>
      <c r="B44" s="5"/>
      <c r="C44" s="1"/>
      <c r="D44" s="29"/>
      <c r="E44" s="28"/>
      <c r="F44" s="1" t="s">
        <v>3</v>
      </c>
      <c r="G44" s="5"/>
      <c r="H44" s="29" t="s">
        <v>3</v>
      </c>
      <c r="I44" s="3"/>
      <c r="J44" s="5"/>
      <c r="K44" s="5"/>
      <c r="L44" s="3"/>
      <c r="M44" s="3"/>
    </row>
    <row r="45" spans="1:13" ht="15" x14ac:dyDescent="0.25">
      <c r="A45" s="3"/>
      <c r="B45" s="5"/>
      <c r="C45" s="22"/>
      <c r="D45" s="29"/>
      <c r="E45" s="30"/>
      <c r="F45" s="5"/>
      <c r="G45" s="22"/>
      <c r="H45" s="31"/>
      <c r="I45" s="3"/>
      <c r="J45" s="3"/>
      <c r="K45" s="3"/>
      <c r="L45" s="3"/>
      <c r="M45" s="3"/>
    </row>
    <row r="46" spans="1:13" ht="15" x14ac:dyDescent="0.25">
      <c r="A46" s="3"/>
      <c r="B46" s="5"/>
      <c r="C46" s="22"/>
      <c r="D46" s="29"/>
      <c r="E46" s="30"/>
      <c r="F46" s="5"/>
      <c r="G46" s="22"/>
      <c r="H46" s="31"/>
      <c r="I46" s="3"/>
      <c r="J46" s="3"/>
      <c r="K46" s="3"/>
      <c r="L46" s="3"/>
      <c r="M46" s="3"/>
    </row>
    <row r="47" spans="1:13" ht="15" x14ac:dyDescent="0.25">
      <c r="A47" s="3"/>
      <c r="B47" s="5"/>
      <c r="C47" s="22"/>
      <c r="D47" s="29"/>
      <c r="E47" s="30"/>
      <c r="F47" s="5"/>
      <c r="G47" s="22"/>
      <c r="H47" s="31"/>
      <c r="I47" s="3"/>
      <c r="J47" s="3"/>
      <c r="K47" s="3"/>
      <c r="L47" s="3"/>
      <c r="M47" s="3"/>
    </row>
    <row r="48" spans="1:13" ht="15" x14ac:dyDescent="0.25">
      <c r="A48" s="3"/>
      <c r="B48" s="5"/>
      <c r="C48" s="22"/>
      <c r="D48" s="29"/>
      <c r="E48" s="30"/>
      <c r="F48" s="5"/>
      <c r="G48" s="22"/>
      <c r="H48" s="31"/>
      <c r="I48" s="3"/>
      <c r="J48" s="3"/>
      <c r="K48" s="3"/>
      <c r="L48" s="3"/>
      <c r="M48" s="3"/>
    </row>
    <row r="49" spans="1:13" ht="15" x14ac:dyDescent="0.25">
      <c r="A49" s="3"/>
      <c r="B49" s="5"/>
      <c r="C49" s="22"/>
      <c r="D49" s="29"/>
      <c r="E49" s="30"/>
      <c r="F49" s="5"/>
      <c r="G49" s="22"/>
      <c r="H49" s="31"/>
      <c r="I49" s="3"/>
      <c r="J49" s="3"/>
      <c r="K49" s="3"/>
      <c r="L49" s="3"/>
      <c r="M49" s="3"/>
    </row>
    <row r="50" spans="1:13" ht="15" x14ac:dyDescent="0.25">
      <c r="A50" s="3"/>
      <c r="B50" s="5"/>
      <c r="C50" s="22"/>
      <c r="D50" s="29"/>
      <c r="E50" s="30"/>
      <c r="F50" s="5"/>
      <c r="G50" s="22"/>
      <c r="H50" s="31"/>
      <c r="I50" s="3"/>
      <c r="J50" s="3"/>
      <c r="K50" s="3"/>
      <c r="L50" s="3"/>
      <c r="M50" s="3"/>
    </row>
    <row r="51" spans="1:13" ht="15" x14ac:dyDescent="0.25">
      <c r="A51" s="3"/>
      <c r="B51" s="5"/>
      <c r="C51" s="22"/>
      <c r="D51" s="29"/>
      <c r="E51" s="30"/>
      <c r="F51" s="5"/>
      <c r="G51" s="22"/>
      <c r="H51" s="31"/>
      <c r="I51" s="3"/>
      <c r="J51" s="3"/>
      <c r="K51" s="3"/>
      <c r="L51" s="3"/>
      <c r="M51" s="3"/>
    </row>
    <row r="52" spans="1:13" ht="15" x14ac:dyDescent="0.25">
      <c r="A52" s="3"/>
      <c r="B52" s="5"/>
      <c r="C52" s="22"/>
      <c r="D52" s="29"/>
      <c r="E52" s="30"/>
      <c r="F52" s="5"/>
      <c r="G52" s="22"/>
      <c r="H52" s="31"/>
      <c r="I52" s="3"/>
      <c r="J52" s="3"/>
      <c r="K52" s="3"/>
      <c r="L52" s="3"/>
      <c r="M52" s="3"/>
    </row>
    <row r="53" spans="1:13" ht="15" x14ac:dyDescent="0.25">
      <c r="A53" s="3"/>
      <c r="B53" s="5"/>
      <c r="C53" s="22"/>
      <c r="D53" s="29"/>
      <c r="E53" s="30"/>
      <c r="F53" s="5"/>
      <c r="G53" s="22"/>
      <c r="H53" s="31"/>
      <c r="I53" s="3"/>
      <c r="J53" s="3"/>
      <c r="K53" s="3"/>
      <c r="L53" s="3"/>
      <c r="M53" s="3"/>
    </row>
    <row r="54" spans="1:13" ht="15" x14ac:dyDescent="0.25">
      <c r="A54" s="3"/>
      <c r="B54" s="5"/>
      <c r="C54" s="22"/>
      <c r="D54" s="29"/>
      <c r="E54" s="30"/>
      <c r="F54" s="5"/>
      <c r="G54" s="22"/>
      <c r="H54" s="31"/>
      <c r="I54" s="3"/>
      <c r="J54" s="3"/>
      <c r="K54" s="3"/>
      <c r="L54" s="3"/>
      <c r="M54" s="3"/>
    </row>
    <row r="55" spans="1:13" ht="15" x14ac:dyDescent="0.25">
      <c r="A55" s="3"/>
      <c r="B55" s="5"/>
      <c r="C55" s="22"/>
      <c r="D55" s="29"/>
      <c r="E55" s="30"/>
      <c r="F55" s="5"/>
      <c r="G55" s="22"/>
      <c r="H55" s="31"/>
      <c r="I55" s="3"/>
      <c r="J55" s="3"/>
      <c r="K55" s="3"/>
      <c r="L55" s="3"/>
      <c r="M55" s="3"/>
    </row>
    <row r="56" spans="1:13" ht="15" x14ac:dyDescent="0.25">
      <c r="A56" s="3"/>
      <c r="B56" s="5"/>
      <c r="C56" s="22"/>
      <c r="D56" s="29"/>
      <c r="E56" s="30"/>
      <c r="F56" s="5"/>
      <c r="G56" s="22"/>
      <c r="H56" s="31"/>
      <c r="I56" s="3"/>
      <c r="J56" s="3"/>
      <c r="K56" s="3"/>
      <c r="L56" s="3"/>
      <c r="M56" s="3"/>
    </row>
    <row r="57" spans="1:13" ht="15" x14ac:dyDescent="0.25">
      <c r="A57" s="3"/>
      <c r="B57" s="5"/>
      <c r="C57" s="22"/>
      <c r="D57" s="29"/>
      <c r="E57" s="30"/>
      <c r="F57" s="5"/>
      <c r="G57" s="22"/>
      <c r="H57" s="31"/>
      <c r="I57" s="3"/>
      <c r="J57" s="3"/>
      <c r="K57" s="3"/>
      <c r="L57" s="3"/>
      <c r="M57" s="3"/>
    </row>
    <row r="58" spans="1:13" ht="15" x14ac:dyDescent="0.25">
      <c r="A58" s="3"/>
      <c r="B58" s="5"/>
      <c r="C58" s="22"/>
      <c r="D58" s="29"/>
      <c r="E58" s="30"/>
      <c r="F58" s="5"/>
      <c r="G58" s="22"/>
      <c r="H58" s="31"/>
      <c r="I58" s="3"/>
      <c r="J58" s="3"/>
      <c r="K58" s="3"/>
      <c r="L58" s="3"/>
      <c r="M58" s="3"/>
    </row>
    <row r="59" spans="1:13" ht="15" x14ac:dyDescent="0.25">
      <c r="A59" s="3"/>
      <c r="B59" s="5"/>
      <c r="C59" s="22"/>
      <c r="D59" s="29"/>
      <c r="E59" s="30"/>
      <c r="F59" s="5"/>
      <c r="G59" s="22"/>
      <c r="H59" s="31"/>
      <c r="I59" s="3"/>
      <c r="J59" s="3"/>
      <c r="K59" s="3"/>
      <c r="L59" s="3"/>
      <c r="M59" s="3"/>
    </row>
    <row r="60" spans="1:13" ht="15" x14ac:dyDescent="0.25">
      <c r="A60" s="3"/>
      <c r="B60" s="5"/>
      <c r="C60" s="22"/>
      <c r="D60" s="29"/>
      <c r="E60" s="30"/>
      <c r="F60" s="5"/>
      <c r="G60" s="22"/>
      <c r="H60" s="31"/>
      <c r="I60" s="3"/>
      <c r="J60" s="3"/>
      <c r="K60" s="3"/>
      <c r="L60" s="3"/>
      <c r="M60" s="3"/>
    </row>
    <row r="61" spans="1:13" ht="15" x14ac:dyDescent="0.25">
      <c r="A61" s="3"/>
      <c r="B61" s="5"/>
      <c r="C61" s="22"/>
      <c r="D61" s="29"/>
      <c r="E61" s="30"/>
      <c r="F61" s="5"/>
      <c r="G61" s="22"/>
      <c r="H61" s="31"/>
      <c r="I61" s="3"/>
      <c r="J61" s="3"/>
      <c r="K61" s="3"/>
      <c r="L61" s="3"/>
      <c r="M61" s="3"/>
    </row>
    <row r="62" spans="1:13" ht="15" x14ac:dyDescent="0.25">
      <c r="A62" s="3"/>
      <c r="B62" s="5"/>
      <c r="C62" s="22"/>
      <c r="D62" s="29"/>
      <c r="E62" s="30"/>
      <c r="F62" s="5"/>
      <c r="G62" s="22"/>
      <c r="H62" s="31"/>
      <c r="I62" s="3"/>
      <c r="J62" s="3"/>
      <c r="K62" s="3"/>
      <c r="L62" s="3"/>
      <c r="M62" s="3"/>
    </row>
    <row r="63" spans="1:13" ht="15" x14ac:dyDescent="0.25">
      <c r="A63" s="3"/>
      <c r="B63" s="5"/>
      <c r="C63" s="22"/>
      <c r="D63" s="29"/>
      <c r="E63" s="30"/>
      <c r="F63" s="5"/>
      <c r="G63" s="22"/>
      <c r="H63" s="31"/>
      <c r="I63" s="3"/>
      <c r="J63" s="3"/>
      <c r="K63" s="3"/>
      <c r="L63" s="3"/>
      <c r="M63" s="3"/>
    </row>
    <row r="64" spans="1:13" ht="1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</sheetData>
  <mergeCells count="4">
    <mergeCell ref="N4:Q4"/>
    <mergeCell ref="X4:Y8"/>
    <mergeCell ref="X9:Y9"/>
    <mergeCell ref="X19:Y2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5"/>
  <sheetViews>
    <sheetView rightToLeft="1" zoomScale="70" zoomScaleNormal="70" workbookViewId="0">
      <selection activeCell="I15" sqref="I15"/>
    </sheetView>
  </sheetViews>
  <sheetFormatPr defaultRowHeight="14.25" x14ac:dyDescent="0.2"/>
  <sheetData>
    <row r="1" spans="1:20" ht="18" thickTop="1" thickBot="1" x14ac:dyDescent="0.3">
      <c r="A1" s="52"/>
      <c r="B1" s="52"/>
      <c r="C1" s="52"/>
      <c r="D1" s="52"/>
      <c r="E1" s="53" t="s">
        <v>55</v>
      </c>
      <c r="F1" s="53" t="s">
        <v>56</v>
      </c>
      <c r="G1" s="53" t="s">
        <v>57</v>
      </c>
      <c r="H1" s="53" t="s">
        <v>58</v>
      </c>
      <c r="I1" s="53" t="s">
        <v>55</v>
      </c>
      <c r="J1" s="53" t="s">
        <v>56</v>
      </c>
      <c r="K1" s="53" t="s">
        <v>57</v>
      </c>
      <c r="L1" s="53" t="s">
        <v>58</v>
      </c>
      <c r="M1" s="53" t="s">
        <v>55</v>
      </c>
      <c r="N1" s="53" t="s">
        <v>56</v>
      </c>
      <c r="O1" s="53" t="s">
        <v>58</v>
      </c>
      <c r="P1" s="53" t="s">
        <v>58</v>
      </c>
      <c r="Q1" s="52"/>
      <c r="R1" s="52"/>
      <c r="S1" s="52"/>
      <c r="T1" s="52"/>
    </row>
    <row r="2" spans="1:20" ht="34.5" thickTop="1" thickBot="1" x14ac:dyDescent="0.35">
      <c r="A2" s="52"/>
      <c r="B2" s="52"/>
      <c r="C2" s="52"/>
      <c r="D2" s="52"/>
      <c r="E2" s="54">
        <v>1</v>
      </c>
      <c r="F2" s="55" t="s">
        <v>59</v>
      </c>
      <c r="G2" s="56"/>
      <c r="H2" s="56"/>
      <c r="I2" s="54">
        <v>241</v>
      </c>
      <c r="J2" s="57" t="s">
        <v>60</v>
      </c>
      <c r="K2" s="56"/>
      <c r="L2" s="56"/>
      <c r="M2" s="54">
        <v>481</v>
      </c>
      <c r="N2" s="58" t="s">
        <v>61</v>
      </c>
      <c r="O2" s="59"/>
      <c r="P2" s="56"/>
      <c r="Q2" s="52"/>
      <c r="R2" s="52"/>
      <c r="S2" s="52"/>
      <c r="T2" s="52"/>
    </row>
    <row r="3" spans="1:20" ht="34.5" thickTop="1" thickBot="1" x14ac:dyDescent="0.35">
      <c r="A3" s="52"/>
      <c r="B3" s="52"/>
      <c r="C3" s="52"/>
      <c r="D3" s="52"/>
      <c r="E3" s="54">
        <v>2</v>
      </c>
      <c r="F3" s="55" t="s">
        <v>62</v>
      </c>
      <c r="G3" s="56"/>
      <c r="H3" s="56"/>
      <c r="I3" s="54">
        <v>242</v>
      </c>
      <c r="J3" s="57" t="s">
        <v>63</v>
      </c>
      <c r="K3" s="56"/>
      <c r="L3" s="56"/>
      <c r="M3" s="54">
        <v>482</v>
      </c>
      <c r="N3" s="58" t="s">
        <v>64</v>
      </c>
      <c r="O3" s="59"/>
      <c r="P3" s="56"/>
      <c r="Q3" s="52"/>
      <c r="R3" s="52"/>
      <c r="S3" s="52"/>
      <c r="T3" s="52"/>
    </row>
    <row r="4" spans="1:20" ht="34.5" thickTop="1" thickBot="1" x14ac:dyDescent="0.35">
      <c r="A4" s="52"/>
      <c r="B4" s="52"/>
      <c r="C4" s="52"/>
      <c r="D4" s="52"/>
      <c r="E4" s="54">
        <v>3</v>
      </c>
      <c r="F4" s="55" t="s">
        <v>65</v>
      </c>
      <c r="G4" s="56"/>
      <c r="H4" s="56"/>
      <c r="I4" s="54">
        <v>243</v>
      </c>
      <c r="J4" s="57" t="s">
        <v>66</v>
      </c>
      <c r="K4" s="56"/>
      <c r="L4" s="56"/>
      <c r="M4" s="54">
        <v>483</v>
      </c>
      <c r="N4" s="58" t="s">
        <v>67</v>
      </c>
      <c r="O4" s="59"/>
      <c r="P4" s="56"/>
      <c r="Q4" s="52"/>
      <c r="R4" s="52"/>
      <c r="S4" s="52"/>
      <c r="T4" s="52"/>
    </row>
    <row r="5" spans="1:20" ht="18" thickTop="1" thickBot="1" x14ac:dyDescent="0.35">
      <c r="A5" s="52"/>
      <c r="B5" s="52"/>
      <c r="C5" s="52"/>
      <c r="D5" s="52"/>
      <c r="E5" s="54">
        <v>4</v>
      </c>
      <c r="F5" s="55" t="s">
        <v>68</v>
      </c>
      <c r="G5" s="56"/>
      <c r="H5" s="56"/>
      <c r="I5" s="54">
        <v>244</v>
      </c>
      <c r="J5" s="57" t="s">
        <v>69</v>
      </c>
      <c r="K5" s="56"/>
      <c r="L5" s="56"/>
      <c r="M5" s="54">
        <v>484</v>
      </c>
      <c r="N5" s="58" t="s">
        <v>70</v>
      </c>
      <c r="O5" s="59"/>
      <c r="P5" s="56"/>
      <c r="Q5" s="52"/>
      <c r="R5" s="52"/>
      <c r="S5" s="52"/>
      <c r="T5" s="52"/>
    </row>
    <row r="6" spans="1:20" ht="18" thickTop="1" thickBot="1" x14ac:dyDescent="0.35">
      <c r="A6" s="52"/>
      <c r="B6" s="212" t="s">
        <v>766</v>
      </c>
      <c r="C6" s="213"/>
      <c r="D6" s="52"/>
      <c r="E6" s="54">
        <v>5</v>
      </c>
      <c r="F6" s="55" t="s">
        <v>71</v>
      </c>
      <c r="G6" s="56"/>
      <c r="H6" s="56"/>
      <c r="I6" s="54">
        <v>245</v>
      </c>
      <c r="J6" s="57" t="s">
        <v>72</v>
      </c>
      <c r="K6" s="56"/>
      <c r="L6" s="56"/>
      <c r="M6" s="54">
        <v>485</v>
      </c>
      <c r="N6" s="58" t="s">
        <v>73</v>
      </c>
      <c r="O6" s="59"/>
      <c r="P6" s="56"/>
      <c r="Q6" s="52"/>
      <c r="R6" s="212" t="s">
        <v>766</v>
      </c>
      <c r="S6" s="213"/>
      <c r="T6" s="52"/>
    </row>
    <row r="7" spans="1:20" ht="34.5" thickTop="1" thickBot="1" x14ac:dyDescent="0.35">
      <c r="A7" s="52"/>
      <c r="B7" s="55" t="s">
        <v>776</v>
      </c>
      <c r="C7" s="64" t="s">
        <v>777</v>
      </c>
      <c r="D7" s="52"/>
      <c r="E7" s="54">
        <v>6</v>
      </c>
      <c r="F7" s="55" t="s">
        <v>74</v>
      </c>
      <c r="G7" s="56"/>
      <c r="H7" s="56"/>
      <c r="I7" s="54">
        <v>246</v>
      </c>
      <c r="J7" s="57" t="s">
        <v>75</v>
      </c>
      <c r="K7" s="56"/>
      <c r="L7" s="56"/>
      <c r="M7" s="54">
        <v>486</v>
      </c>
      <c r="N7" s="58" t="s">
        <v>76</v>
      </c>
      <c r="O7" s="59"/>
      <c r="P7" s="56"/>
      <c r="Q7" s="52"/>
      <c r="R7" s="55" t="s">
        <v>776</v>
      </c>
      <c r="S7" s="64" t="s">
        <v>777</v>
      </c>
      <c r="T7" s="52"/>
    </row>
    <row r="8" spans="1:20" ht="18" thickTop="1" thickBot="1" x14ac:dyDescent="0.35">
      <c r="A8" s="52"/>
      <c r="B8" s="62" t="s">
        <v>779</v>
      </c>
      <c r="C8" s="91" t="s">
        <v>780</v>
      </c>
      <c r="D8" s="52"/>
      <c r="E8" s="54">
        <v>7</v>
      </c>
      <c r="F8" s="55" t="s">
        <v>77</v>
      </c>
      <c r="G8" s="56"/>
      <c r="H8" s="56"/>
      <c r="I8" s="54">
        <v>247</v>
      </c>
      <c r="J8" s="57" t="s">
        <v>78</v>
      </c>
      <c r="K8" s="56"/>
      <c r="L8" s="56"/>
      <c r="M8" s="54">
        <v>487</v>
      </c>
      <c r="N8" s="58" t="s">
        <v>79</v>
      </c>
      <c r="O8" s="59"/>
      <c r="P8" s="56"/>
      <c r="Q8" s="52"/>
      <c r="R8" s="62" t="s">
        <v>779</v>
      </c>
      <c r="S8" s="91" t="s">
        <v>780</v>
      </c>
      <c r="T8" s="52"/>
    </row>
    <row r="9" spans="1:20" ht="18" thickTop="1" thickBot="1" x14ac:dyDescent="0.35">
      <c r="A9" s="52"/>
      <c r="B9" s="76" t="s">
        <v>782</v>
      </c>
      <c r="C9" s="92" t="s">
        <v>761</v>
      </c>
      <c r="D9" s="52"/>
      <c r="E9" s="54">
        <v>8</v>
      </c>
      <c r="F9" s="55" t="s">
        <v>80</v>
      </c>
      <c r="G9" s="56"/>
      <c r="H9" s="56"/>
      <c r="I9" s="54">
        <v>248</v>
      </c>
      <c r="J9" s="57" t="s">
        <v>81</v>
      </c>
      <c r="K9" s="56"/>
      <c r="L9" s="56"/>
      <c r="M9" s="54">
        <v>488</v>
      </c>
      <c r="N9" s="58" t="s">
        <v>82</v>
      </c>
      <c r="O9" s="59"/>
      <c r="P9" s="56"/>
      <c r="Q9" s="52"/>
      <c r="R9" s="76" t="s">
        <v>782</v>
      </c>
      <c r="S9" s="92" t="s">
        <v>761</v>
      </c>
      <c r="T9" s="52"/>
    </row>
    <row r="10" spans="1:20" ht="18" thickTop="1" thickBot="1" x14ac:dyDescent="0.35">
      <c r="A10" s="52"/>
      <c r="B10" s="93" t="s">
        <v>784</v>
      </c>
      <c r="C10" s="94" t="s">
        <v>785</v>
      </c>
      <c r="D10" s="52"/>
      <c r="E10" s="54">
        <v>9</v>
      </c>
      <c r="F10" s="55" t="s">
        <v>83</v>
      </c>
      <c r="G10" s="56"/>
      <c r="H10" s="56"/>
      <c r="I10" s="54">
        <v>249</v>
      </c>
      <c r="J10" s="57" t="s">
        <v>84</v>
      </c>
      <c r="K10" s="56"/>
      <c r="L10" s="56"/>
      <c r="M10" s="54">
        <v>489</v>
      </c>
      <c r="N10" s="58" t="s">
        <v>85</v>
      </c>
      <c r="O10" s="59"/>
      <c r="P10" s="56"/>
      <c r="Q10" s="52"/>
      <c r="R10" s="93" t="s">
        <v>784</v>
      </c>
      <c r="S10" s="94" t="s">
        <v>785</v>
      </c>
      <c r="T10" s="52"/>
    </row>
    <row r="11" spans="1:20" ht="34.5" thickTop="1" thickBot="1" x14ac:dyDescent="0.35">
      <c r="A11" s="52"/>
      <c r="B11" s="95" t="s">
        <v>787</v>
      </c>
      <c r="C11" s="96" t="s">
        <v>788</v>
      </c>
      <c r="D11" s="52"/>
      <c r="E11" s="54">
        <v>10</v>
      </c>
      <c r="F11" s="55" t="s">
        <v>86</v>
      </c>
      <c r="G11" s="56"/>
      <c r="H11" s="56"/>
      <c r="I11" s="54">
        <v>250</v>
      </c>
      <c r="J11" s="57" t="s">
        <v>87</v>
      </c>
      <c r="K11" s="56"/>
      <c r="L11" s="56"/>
      <c r="M11" s="54">
        <v>490</v>
      </c>
      <c r="N11" s="60" t="s">
        <v>88</v>
      </c>
      <c r="O11" s="59"/>
      <c r="P11" s="56"/>
      <c r="Q11" s="52"/>
      <c r="R11" s="95" t="s">
        <v>787</v>
      </c>
      <c r="S11" s="96" t="s">
        <v>788</v>
      </c>
      <c r="T11" s="52"/>
    </row>
    <row r="12" spans="1:20" ht="34.5" thickTop="1" thickBot="1" x14ac:dyDescent="0.35">
      <c r="A12" s="52"/>
      <c r="B12" s="97" t="s">
        <v>790</v>
      </c>
      <c r="C12" s="98" t="s">
        <v>791</v>
      </c>
      <c r="D12" s="52"/>
      <c r="E12" s="54">
        <v>11</v>
      </c>
      <c r="F12" s="55" t="s">
        <v>89</v>
      </c>
      <c r="G12" s="56"/>
      <c r="H12" s="56"/>
      <c r="I12" s="54">
        <v>251</v>
      </c>
      <c r="J12" s="61" t="s">
        <v>90</v>
      </c>
      <c r="K12" s="56"/>
      <c r="L12" s="56"/>
      <c r="M12" s="54">
        <v>491</v>
      </c>
      <c r="N12" s="60" t="s">
        <v>91</v>
      </c>
      <c r="O12" s="59"/>
      <c r="P12" s="56"/>
      <c r="Q12" s="52"/>
      <c r="R12" s="97" t="s">
        <v>790</v>
      </c>
      <c r="S12" s="98" t="s">
        <v>791</v>
      </c>
      <c r="T12" s="52"/>
    </row>
    <row r="13" spans="1:20" ht="34.5" thickTop="1" thickBot="1" x14ac:dyDescent="0.35">
      <c r="A13" s="52"/>
      <c r="B13" s="101" t="s">
        <v>793</v>
      </c>
      <c r="C13" s="102" t="s">
        <v>794</v>
      </c>
      <c r="D13" s="52"/>
      <c r="E13" s="54">
        <v>12</v>
      </c>
      <c r="F13" s="55" t="s">
        <v>92</v>
      </c>
      <c r="G13" s="56"/>
      <c r="H13" s="56"/>
      <c r="I13" s="54">
        <v>252</v>
      </c>
      <c r="J13" s="61" t="s">
        <v>93</v>
      </c>
      <c r="K13" s="56"/>
      <c r="L13" s="56"/>
      <c r="M13" s="54">
        <v>492</v>
      </c>
      <c r="N13" s="60" t="s">
        <v>94</v>
      </c>
      <c r="O13" s="59"/>
      <c r="P13" s="56"/>
      <c r="Q13" s="52"/>
      <c r="R13" s="101" t="s">
        <v>793</v>
      </c>
      <c r="S13" s="102" t="s">
        <v>794</v>
      </c>
      <c r="T13" s="52"/>
    </row>
    <row r="14" spans="1:20" ht="18" thickTop="1" thickBot="1" x14ac:dyDescent="0.35">
      <c r="A14" s="52"/>
      <c r="B14" s="103" t="s">
        <v>795</v>
      </c>
      <c r="C14" s="104" t="s">
        <v>796</v>
      </c>
      <c r="D14" s="52"/>
      <c r="E14" s="54">
        <v>13</v>
      </c>
      <c r="F14" s="55" t="s">
        <v>95</v>
      </c>
      <c r="G14" s="56"/>
      <c r="H14" s="56"/>
      <c r="I14" s="54">
        <v>253</v>
      </c>
      <c r="J14" s="61" t="s">
        <v>96</v>
      </c>
      <c r="K14" s="56"/>
      <c r="L14" s="56"/>
      <c r="M14" s="54">
        <v>493</v>
      </c>
      <c r="N14" s="60" t="s">
        <v>97</v>
      </c>
      <c r="O14" s="59"/>
      <c r="P14" s="56"/>
      <c r="Q14" s="52"/>
      <c r="R14" s="103" t="s">
        <v>795</v>
      </c>
      <c r="S14" s="104" t="s">
        <v>796</v>
      </c>
      <c r="T14" s="52"/>
    </row>
    <row r="15" spans="1:20" ht="31.5" thickTop="1" thickBot="1" x14ac:dyDescent="0.35">
      <c r="A15" s="52"/>
      <c r="B15" s="105" t="s">
        <v>797</v>
      </c>
      <c r="C15" s="106" t="s">
        <v>798</v>
      </c>
      <c r="D15" s="52"/>
      <c r="E15" s="54">
        <v>14</v>
      </c>
      <c r="F15" s="55" t="s">
        <v>98</v>
      </c>
      <c r="G15" s="56"/>
      <c r="H15" s="56"/>
      <c r="I15" s="54">
        <v>254</v>
      </c>
      <c r="J15" s="61" t="s">
        <v>99</v>
      </c>
      <c r="K15" s="56"/>
      <c r="L15" s="56"/>
      <c r="M15" s="54">
        <v>494</v>
      </c>
      <c r="N15" s="60" t="s">
        <v>100</v>
      </c>
      <c r="O15" s="59"/>
      <c r="P15" s="56"/>
      <c r="Q15" s="52"/>
      <c r="R15" s="105" t="s">
        <v>797</v>
      </c>
      <c r="S15" s="106" t="s">
        <v>798</v>
      </c>
      <c r="T15" s="52"/>
    </row>
    <row r="16" spans="1:20" ht="18" thickTop="1" thickBot="1" x14ac:dyDescent="0.35">
      <c r="A16" s="52"/>
      <c r="B16" s="52"/>
      <c r="C16" s="52"/>
      <c r="D16" s="52"/>
      <c r="E16" s="54">
        <v>15</v>
      </c>
      <c r="F16" s="55" t="s">
        <v>101</v>
      </c>
      <c r="G16" s="56"/>
      <c r="H16" s="56"/>
      <c r="I16" s="54">
        <v>255</v>
      </c>
      <c r="J16" s="61" t="s">
        <v>102</v>
      </c>
      <c r="K16" s="56"/>
      <c r="L16" s="56"/>
      <c r="M16" s="54">
        <v>495</v>
      </c>
      <c r="N16" s="60" t="s">
        <v>103</v>
      </c>
      <c r="O16" s="59"/>
      <c r="P16" s="56"/>
      <c r="Q16" s="52"/>
      <c r="R16" s="52"/>
      <c r="S16" s="52"/>
      <c r="T16" s="52"/>
    </row>
    <row r="17" spans="1:20" ht="34.5" thickTop="1" thickBot="1" x14ac:dyDescent="0.35">
      <c r="A17" s="52"/>
      <c r="B17" s="52"/>
      <c r="C17" s="52"/>
      <c r="D17" s="52"/>
      <c r="E17" s="54">
        <v>16</v>
      </c>
      <c r="F17" s="62" t="s">
        <v>104</v>
      </c>
      <c r="G17" s="56"/>
      <c r="H17" s="56"/>
      <c r="I17" s="54">
        <v>256</v>
      </c>
      <c r="J17" s="61" t="s">
        <v>105</v>
      </c>
      <c r="K17" s="56"/>
      <c r="L17" s="56"/>
      <c r="M17" s="54">
        <v>496</v>
      </c>
      <c r="N17" s="60" t="s">
        <v>106</v>
      </c>
      <c r="O17" s="59"/>
      <c r="P17" s="56"/>
      <c r="Q17" s="52"/>
      <c r="R17" s="52"/>
      <c r="S17" s="52"/>
      <c r="T17" s="52"/>
    </row>
    <row r="18" spans="1:20" ht="34.5" thickTop="1" thickBot="1" x14ac:dyDescent="0.35">
      <c r="A18" s="52"/>
      <c r="B18" s="52"/>
      <c r="C18" s="52"/>
      <c r="D18" s="52"/>
      <c r="E18" s="54">
        <v>17</v>
      </c>
      <c r="F18" s="62" t="s">
        <v>107</v>
      </c>
      <c r="G18" s="56"/>
      <c r="H18" s="56"/>
      <c r="I18" s="54">
        <v>257</v>
      </c>
      <c r="J18" s="61" t="s">
        <v>108</v>
      </c>
      <c r="K18" s="56"/>
      <c r="L18" s="56"/>
      <c r="M18" s="54">
        <v>497</v>
      </c>
      <c r="N18" s="60" t="s">
        <v>109</v>
      </c>
      <c r="O18" s="59"/>
      <c r="P18" s="56"/>
      <c r="Q18" s="52"/>
      <c r="R18" s="52"/>
      <c r="S18" s="52"/>
      <c r="T18" s="52"/>
    </row>
    <row r="19" spans="1:20" ht="34.5" thickTop="1" thickBot="1" x14ac:dyDescent="0.35">
      <c r="A19" s="52"/>
      <c r="B19" s="52"/>
      <c r="C19" s="52"/>
      <c r="D19" s="52"/>
      <c r="E19" s="54">
        <v>18</v>
      </c>
      <c r="F19" s="62" t="s">
        <v>110</v>
      </c>
      <c r="G19" s="56"/>
      <c r="H19" s="56"/>
      <c r="I19" s="54">
        <v>258</v>
      </c>
      <c r="J19" s="61" t="s">
        <v>111</v>
      </c>
      <c r="K19" s="56"/>
      <c r="L19" s="56"/>
      <c r="M19" s="54">
        <v>498</v>
      </c>
      <c r="N19" s="63" t="s">
        <v>112</v>
      </c>
      <c r="O19" s="59"/>
      <c r="P19" s="56"/>
      <c r="Q19" s="52"/>
      <c r="R19" s="52"/>
      <c r="S19" s="52"/>
      <c r="T19" s="52"/>
    </row>
    <row r="20" spans="1:20" ht="34.5" thickTop="1" thickBot="1" x14ac:dyDescent="0.35">
      <c r="A20" s="52"/>
      <c r="B20" s="52"/>
      <c r="C20" s="52"/>
      <c r="D20" s="52"/>
      <c r="E20" s="54">
        <v>19</v>
      </c>
      <c r="F20" s="62" t="s">
        <v>113</v>
      </c>
      <c r="G20" s="56"/>
      <c r="H20" s="56"/>
      <c r="I20" s="54">
        <v>259</v>
      </c>
      <c r="J20" s="61" t="s">
        <v>114</v>
      </c>
      <c r="K20" s="56"/>
      <c r="L20" s="56"/>
      <c r="M20" s="54">
        <v>499</v>
      </c>
      <c r="N20" s="63" t="s">
        <v>115</v>
      </c>
      <c r="O20" s="59"/>
      <c r="P20" s="56"/>
      <c r="Q20" s="52"/>
      <c r="R20" s="52"/>
      <c r="S20" s="52"/>
      <c r="T20" s="52"/>
    </row>
    <row r="21" spans="1:20" ht="34.5" thickTop="1" thickBot="1" x14ac:dyDescent="0.35">
      <c r="A21" s="52"/>
      <c r="B21" s="52"/>
      <c r="C21" s="52"/>
      <c r="D21" s="52"/>
      <c r="E21" s="54">
        <v>20</v>
      </c>
      <c r="F21" s="62" t="s">
        <v>116</v>
      </c>
      <c r="G21" s="56"/>
      <c r="H21" s="56"/>
      <c r="I21" s="54">
        <v>260</v>
      </c>
      <c r="J21" s="61" t="s">
        <v>117</v>
      </c>
      <c r="K21" s="56"/>
      <c r="L21" s="56"/>
      <c r="M21" s="54">
        <v>500</v>
      </c>
      <c r="N21" s="62" t="s">
        <v>118</v>
      </c>
      <c r="O21" s="59"/>
      <c r="P21" s="56"/>
      <c r="Q21" s="52"/>
      <c r="R21" s="52"/>
      <c r="S21" s="52"/>
      <c r="T21" s="52"/>
    </row>
    <row r="22" spans="1:20" ht="34.5" thickTop="1" thickBot="1" x14ac:dyDescent="0.35">
      <c r="A22" s="52"/>
      <c r="B22" s="52"/>
      <c r="C22" s="52"/>
      <c r="D22" s="52"/>
      <c r="E22" s="54">
        <v>21</v>
      </c>
      <c r="F22" s="62" t="s">
        <v>119</v>
      </c>
      <c r="G22" s="56"/>
      <c r="H22" s="56"/>
      <c r="I22" s="54">
        <v>261</v>
      </c>
      <c r="J22" s="61" t="s">
        <v>120</v>
      </c>
      <c r="K22" s="56"/>
      <c r="L22" s="56"/>
      <c r="M22" s="54">
        <v>501</v>
      </c>
      <c r="N22" s="62" t="s">
        <v>121</v>
      </c>
      <c r="O22" s="59"/>
      <c r="P22" s="56"/>
      <c r="Q22" s="52"/>
      <c r="R22" s="52"/>
      <c r="S22" s="52"/>
      <c r="T22" s="52"/>
    </row>
    <row r="23" spans="1:20" ht="18" thickTop="1" thickBot="1" x14ac:dyDescent="0.35">
      <c r="A23" s="52"/>
      <c r="B23" s="52"/>
      <c r="C23" s="52"/>
      <c r="D23" s="52"/>
      <c r="E23" s="54">
        <v>22</v>
      </c>
      <c r="F23" s="62" t="s">
        <v>122</v>
      </c>
      <c r="G23" s="56"/>
      <c r="H23" s="56"/>
      <c r="I23" s="54">
        <v>262</v>
      </c>
      <c r="J23" s="61" t="s">
        <v>123</v>
      </c>
      <c r="K23" s="56"/>
      <c r="L23" s="56"/>
      <c r="M23" s="54">
        <v>502</v>
      </c>
      <c r="N23" s="64" t="s">
        <v>124</v>
      </c>
      <c r="O23" s="59"/>
      <c r="P23" s="56"/>
      <c r="Q23" s="52"/>
      <c r="R23" s="52"/>
      <c r="S23" s="52"/>
      <c r="T23" s="52"/>
    </row>
    <row r="24" spans="1:20" ht="34.5" thickTop="1" thickBot="1" x14ac:dyDescent="0.35">
      <c r="A24" s="52"/>
      <c r="B24" s="52"/>
      <c r="C24" s="52"/>
      <c r="D24" s="52"/>
      <c r="E24" s="54">
        <v>23</v>
      </c>
      <c r="F24" s="62" t="s">
        <v>125</v>
      </c>
      <c r="G24" s="56"/>
      <c r="H24" s="56"/>
      <c r="I24" s="54">
        <v>263</v>
      </c>
      <c r="J24" s="61" t="s">
        <v>126</v>
      </c>
      <c r="K24" s="56"/>
      <c r="L24" s="56"/>
      <c r="M24" s="54">
        <v>503</v>
      </c>
      <c r="N24" s="64" t="s">
        <v>127</v>
      </c>
      <c r="O24" s="59"/>
      <c r="P24" s="56"/>
      <c r="Q24" s="52"/>
      <c r="R24" s="52"/>
      <c r="S24" s="52"/>
      <c r="T24" s="52"/>
    </row>
    <row r="25" spans="1:20" ht="34.5" thickTop="1" thickBot="1" x14ac:dyDescent="0.35">
      <c r="A25" s="52"/>
      <c r="B25" s="52"/>
      <c r="C25" s="52"/>
      <c r="D25" s="52"/>
      <c r="E25" s="54">
        <v>24</v>
      </c>
      <c r="F25" s="62" t="s">
        <v>128</v>
      </c>
      <c r="G25" s="56"/>
      <c r="H25" s="56"/>
      <c r="I25" s="54">
        <v>264</v>
      </c>
      <c r="J25" s="61" t="s">
        <v>129</v>
      </c>
      <c r="K25" s="56"/>
      <c r="L25" s="56"/>
      <c r="M25" s="54">
        <v>504</v>
      </c>
      <c r="N25" s="65" t="s">
        <v>130</v>
      </c>
      <c r="O25" s="59"/>
      <c r="P25" s="56"/>
      <c r="Q25" s="52"/>
      <c r="R25" s="52"/>
      <c r="S25" s="52"/>
      <c r="T25" s="52"/>
    </row>
    <row r="26" spans="1:20" ht="18" thickTop="1" thickBot="1" x14ac:dyDescent="0.35">
      <c r="A26" s="52"/>
      <c r="B26" s="52"/>
      <c r="C26" s="52"/>
      <c r="D26" s="52"/>
      <c r="E26" s="54">
        <v>25</v>
      </c>
      <c r="F26" s="62" t="s">
        <v>131</v>
      </c>
      <c r="G26" s="56"/>
      <c r="H26" s="56"/>
      <c r="I26" s="54">
        <v>265</v>
      </c>
      <c r="J26" s="61" t="s">
        <v>132</v>
      </c>
      <c r="K26" s="56"/>
      <c r="L26" s="56"/>
      <c r="M26" s="54">
        <v>505</v>
      </c>
      <c r="N26" s="65" t="s">
        <v>133</v>
      </c>
      <c r="O26" s="59"/>
      <c r="P26" s="56"/>
      <c r="Q26" s="52"/>
      <c r="R26" s="52"/>
      <c r="S26" s="52"/>
      <c r="T26" s="52"/>
    </row>
    <row r="27" spans="1:20" ht="34.5" thickTop="1" thickBot="1" x14ac:dyDescent="0.35">
      <c r="A27" s="52"/>
      <c r="B27" s="52"/>
      <c r="C27" s="52"/>
      <c r="D27" s="52"/>
      <c r="E27" s="54">
        <v>26</v>
      </c>
      <c r="F27" s="62" t="s">
        <v>134</v>
      </c>
      <c r="G27" s="56"/>
      <c r="H27" s="56"/>
      <c r="I27" s="54">
        <v>266</v>
      </c>
      <c r="J27" s="61" t="s">
        <v>135</v>
      </c>
      <c r="K27" s="56"/>
      <c r="L27" s="56"/>
      <c r="M27" s="54">
        <v>506</v>
      </c>
      <c r="N27" s="57" t="s">
        <v>136</v>
      </c>
      <c r="O27" s="59"/>
      <c r="P27" s="56"/>
      <c r="Q27" s="52"/>
      <c r="R27" s="52"/>
      <c r="S27" s="52"/>
      <c r="T27" s="52"/>
    </row>
    <row r="28" spans="1:20" ht="18" thickTop="1" thickBot="1" x14ac:dyDescent="0.35">
      <c r="A28" s="52"/>
      <c r="B28" s="52"/>
      <c r="C28" s="52"/>
      <c r="D28" s="52"/>
      <c r="E28" s="54">
        <v>27</v>
      </c>
      <c r="F28" s="62" t="s">
        <v>137</v>
      </c>
      <c r="G28" s="56"/>
      <c r="H28" s="56"/>
      <c r="I28" s="54">
        <v>267</v>
      </c>
      <c r="J28" s="61" t="s">
        <v>138</v>
      </c>
      <c r="K28" s="56"/>
      <c r="L28" s="56"/>
      <c r="M28" s="54">
        <v>507</v>
      </c>
      <c r="N28" s="57" t="s">
        <v>139</v>
      </c>
      <c r="O28" s="59"/>
      <c r="P28" s="56"/>
      <c r="Q28" s="52"/>
      <c r="R28" s="52"/>
      <c r="S28" s="52"/>
      <c r="T28" s="52"/>
    </row>
    <row r="29" spans="1:20" ht="34.5" thickTop="1" thickBot="1" x14ac:dyDescent="0.35">
      <c r="A29" s="52"/>
      <c r="B29" s="52"/>
      <c r="C29" s="52"/>
      <c r="D29" s="52"/>
      <c r="E29" s="54">
        <v>28</v>
      </c>
      <c r="F29" s="62" t="s">
        <v>140</v>
      </c>
      <c r="G29" s="56"/>
      <c r="H29" s="56"/>
      <c r="I29" s="54">
        <v>268</v>
      </c>
      <c r="J29" s="61" t="s">
        <v>141</v>
      </c>
      <c r="K29" s="56"/>
      <c r="L29" s="56"/>
      <c r="M29" s="54">
        <v>508</v>
      </c>
      <c r="N29" s="57" t="s">
        <v>142</v>
      </c>
      <c r="O29" s="59"/>
      <c r="P29" s="56"/>
      <c r="Q29" s="52"/>
      <c r="R29" s="52"/>
      <c r="S29" s="52"/>
      <c r="T29" s="52"/>
    </row>
    <row r="30" spans="1:20" ht="34.5" thickTop="1" thickBot="1" x14ac:dyDescent="0.35">
      <c r="A30" s="52"/>
      <c r="B30" s="52"/>
      <c r="C30" s="52"/>
      <c r="D30" s="52"/>
      <c r="E30" s="54">
        <v>29</v>
      </c>
      <c r="F30" s="62" t="s">
        <v>143</v>
      </c>
      <c r="G30" s="56"/>
      <c r="H30" s="56"/>
      <c r="I30" s="54">
        <v>269</v>
      </c>
      <c r="J30" s="61" t="s">
        <v>144</v>
      </c>
      <c r="K30" s="56"/>
      <c r="L30" s="56"/>
      <c r="M30" s="54">
        <v>509</v>
      </c>
      <c r="N30" s="57" t="s">
        <v>145</v>
      </c>
      <c r="O30" s="59"/>
      <c r="P30" s="56"/>
      <c r="Q30" s="52"/>
      <c r="R30" s="52"/>
      <c r="S30" s="52"/>
      <c r="T30" s="52"/>
    </row>
    <row r="31" spans="1:20" ht="34.5" thickTop="1" thickBot="1" x14ac:dyDescent="0.35">
      <c r="A31" s="52"/>
      <c r="B31" s="52"/>
      <c r="C31" s="52"/>
      <c r="D31" s="52"/>
      <c r="E31" s="54">
        <v>30</v>
      </c>
      <c r="F31" s="62" t="s">
        <v>146</v>
      </c>
      <c r="G31" s="56"/>
      <c r="H31" s="56"/>
      <c r="I31" s="54">
        <v>270</v>
      </c>
      <c r="J31" s="61" t="s">
        <v>147</v>
      </c>
      <c r="K31" s="56"/>
      <c r="L31" s="56"/>
      <c r="M31" s="54">
        <v>510</v>
      </c>
      <c r="N31" s="57" t="s">
        <v>148</v>
      </c>
      <c r="O31" s="59"/>
      <c r="P31" s="56"/>
      <c r="Q31" s="52"/>
      <c r="R31" s="52"/>
      <c r="S31" s="52"/>
      <c r="T31" s="52"/>
    </row>
    <row r="32" spans="1:20" ht="18" thickTop="1" thickBot="1" x14ac:dyDescent="0.35">
      <c r="A32" s="52"/>
      <c r="B32" s="52"/>
      <c r="C32" s="52"/>
      <c r="D32" s="52"/>
      <c r="E32" s="54">
        <v>31</v>
      </c>
      <c r="F32" s="64" t="s">
        <v>149</v>
      </c>
      <c r="G32" s="56"/>
      <c r="H32" s="56"/>
      <c r="I32" s="54">
        <v>271</v>
      </c>
      <c r="J32" s="61" t="s">
        <v>150</v>
      </c>
      <c r="K32" s="56"/>
      <c r="L32" s="56"/>
      <c r="M32" s="54">
        <v>511</v>
      </c>
      <c r="N32" s="57" t="s">
        <v>151</v>
      </c>
      <c r="O32" s="59"/>
      <c r="P32" s="56"/>
      <c r="Q32" s="52"/>
      <c r="R32" s="52"/>
      <c r="S32" s="52"/>
      <c r="T32" s="52"/>
    </row>
    <row r="33" spans="1:20" ht="34.5" thickTop="1" thickBot="1" x14ac:dyDescent="0.35">
      <c r="A33" s="52"/>
      <c r="B33" s="52"/>
      <c r="C33" s="52"/>
      <c r="D33" s="52"/>
      <c r="E33" s="54">
        <v>32</v>
      </c>
      <c r="F33" s="64" t="s">
        <v>152</v>
      </c>
      <c r="G33" s="56"/>
      <c r="H33" s="56"/>
      <c r="I33" s="54">
        <v>272</v>
      </c>
      <c r="J33" s="61" t="s">
        <v>153</v>
      </c>
      <c r="K33" s="56"/>
      <c r="L33" s="56"/>
      <c r="M33" s="54">
        <v>512</v>
      </c>
      <c r="N33" s="57" t="s">
        <v>154</v>
      </c>
      <c r="O33" s="59"/>
      <c r="P33" s="56"/>
      <c r="Q33" s="52"/>
      <c r="R33" s="52"/>
      <c r="S33" s="52"/>
      <c r="T33" s="52"/>
    </row>
    <row r="34" spans="1:20" ht="18" thickTop="1" thickBot="1" x14ac:dyDescent="0.35">
      <c r="A34" s="52"/>
      <c r="B34" s="52"/>
      <c r="C34" s="52"/>
      <c r="D34" s="52"/>
      <c r="E34" s="54">
        <v>33</v>
      </c>
      <c r="F34" s="64" t="s">
        <v>155</v>
      </c>
      <c r="G34" s="56"/>
      <c r="H34" s="56"/>
      <c r="I34" s="54">
        <v>273</v>
      </c>
      <c r="J34" s="61" t="s">
        <v>156</v>
      </c>
      <c r="K34" s="56"/>
      <c r="L34" s="56"/>
      <c r="M34" s="54">
        <v>513</v>
      </c>
      <c r="N34" s="57" t="s">
        <v>157</v>
      </c>
      <c r="O34" s="59"/>
      <c r="P34" s="56"/>
      <c r="Q34" s="52"/>
      <c r="R34" s="52"/>
      <c r="S34" s="52"/>
      <c r="T34" s="52"/>
    </row>
    <row r="35" spans="1:20" ht="34.5" thickTop="1" thickBot="1" x14ac:dyDescent="0.35">
      <c r="A35" s="52"/>
      <c r="B35" s="52"/>
      <c r="C35" s="52"/>
      <c r="D35" s="52"/>
      <c r="E35" s="54">
        <v>34</v>
      </c>
      <c r="F35" s="64" t="s">
        <v>158</v>
      </c>
      <c r="G35" s="56"/>
      <c r="H35" s="56"/>
      <c r="I35" s="54">
        <v>274</v>
      </c>
      <c r="J35" s="61" t="s">
        <v>159</v>
      </c>
      <c r="K35" s="56"/>
      <c r="L35" s="56"/>
      <c r="M35" s="54">
        <v>514</v>
      </c>
      <c r="N35" s="57" t="s">
        <v>160</v>
      </c>
      <c r="O35" s="59"/>
      <c r="P35" s="56"/>
      <c r="Q35" s="52"/>
      <c r="R35" s="52"/>
      <c r="S35" s="52"/>
      <c r="T35" s="52"/>
    </row>
    <row r="36" spans="1:20" ht="18" thickTop="1" thickBot="1" x14ac:dyDescent="0.35">
      <c r="A36" s="52"/>
      <c r="B36" s="52"/>
      <c r="C36" s="52"/>
      <c r="D36" s="52"/>
      <c r="E36" s="54">
        <v>35</v>
      </c>
      <c r="F36" s="64" t="s">
        <v>161</v>
      </c>
      <c r="G36" s="56"/>
      <c r="H36" s="56"/>
      <c r="I36" s="54">
        <v>275</v>
      </c>
      <c r="J36" s="61" t="s">
        <v>162</v>
      </c>
      <c r="K36" s="56"/>
      <c r="L36" s="56"/>
      <c r="M36" s="54">
        <v>515</v>
      </c>
      <c r="N36" s="57" t="s">
        <v>163</v>
      </c>
      <c r="O36" s="59"/>
      <c r="P36" s="56"/>
      <c r="Q36" s="52"/>
      <c r="R36" s="52"/>
      <c r="S36" s="52"/>
      <c r="T36" s="52"/>
    </row>
    <row r="37" spans="1:20" ht="34.5" thickTop="1" thickBot="1" x14ac:dyDescent="0.35">
      <c r="A37" s="52"/>
      <c r="B37" s="52"/>
      <c r="C37" s="52"/>
      <c r="D37" s="52"/>
      <c r="E37" s="54">
        <v>36</v>
      </c>
      <c r="F37" s="64" t="s">
        <v>164</v>
      </c>
      <c r="G37" s="56"/>
      <c r="H37" s="56"/>
      <c r="I37" s="54">
        <v>276</v>
      </c>
      <c r="J37" s="61" t="s">
        <v>165</v>
      </c>
      <c r="K37" s="56"/>
      <c r="L37" s="56"/>
      <c r="M37" s="54">
        <v>516</v>
      </c>
      <c r="N37" s="57" t="s">
        <v>166</v>
      </c>
      <c r="O37" s="59"/>
      <c r="P37" s="56"/>
      <c r="Q37" s="52"/>
      <c r="R37" s="52"/>
      <c r="S37" s="52"/>
      <c r="T37" s="52"/>
    </row>
    <row r="38" spans="1:20" ht="34.5" thickTop="1" thickBot="1" x14ac:dyDescent="0.35">
      <c r="A38" s="52"/>
      <c r="B38" s="52"/>
      <c r="C38" s="52"/>
      <c r="D38" s="52"/>
      <c r="E38" s="54">
        <v>37</v>
      </c>
      <c r="F38" s="64" t="s">
        <v>167</v>
      </c>
      <c r="G38" s="56"/>
      <c r="H38" s="56"/>
      <c r="I38" s="54">
        <v>277</v>
      </c>
      <c r="J38" s="61" t="s">
        <v>168</v>
      </c>
      <c r="K38" s="56"/>
      <c r="L38" s="56"/>
      <c r="M38" s="54">
        <v>517</v>
      </c>
      <c r="N38" s="57" t="s">
        <v>169</v>
      </c>
      <c r="O38" s="59"/>
      <c r="P38" s="56"/>
      <c r="Q38" s="52"/>
      <c r="R38" s="52"/>
      <c r="S38" s="52"/>
      <c r="T38" s="52"/>
    </row>
    <row r="39" spans="1:20" ht="34.5" thickTop="1" thickBot="1" x14ac:dyDescent="0.35">
      <c r="A39" s="52"/>
      <c r="B39" s="52"/>
      <c r="C39" s="52"/>
      <c r="D39" s="52"/>
      <c r="E39" s="54">
        <v>38</v>
      </c>
      <c r="F39" s="64" t="s">
        <v>170</v>
      </c>
      <c r="G39" s="56"/>
      <c r="H39" s="56"/>
      <c r="I39" s="54">
        <v>278</v>
      </c>
      <c r="J39" s="61" t="s">
        <v>171</v>
      </c>
      <c r="K39" s="56"/>
      <c r="L39" s="56"/>
      <c r="M39" s="54">
        <v>518</v>
      </c>
      <c r="N39" s="66" t="s">
        <v>172</v>
      </c>
      <c r="O39" s="59"/>
      <c r="P39" s="56"/>
      <c r="Q39" s="52"/>
      <c r="R39" s="52"/>
      <c r="S39" s="52"/>
      <c r="T39" s="52"/>
    </row>
    <row r="40" spans="1:20" ht="34.5" thickTop="1" thickBot="1" x14ac:dyDescent="0.35">
      <c r="A40" s="52"/>
      <c r="B40" s="52"/>
      <c r="C40" s="52"/>
      <c r="D40" s="52"/>
      <c r="E40" s="54">
        <v>39</v>
      </c>
      <c r="F40" s="64" t="s">
        <v>173</v>
      </c>
      <c r="G40" s="56"/>
      <c r="H40" s="56"/>
      <c r="I40" s="54">
        <v>279</v>
      </c>
      <c r="J40" s="61" t="s">
        <v>174</v>
      </c>
      <c r="K40" s="56"/>
      <c r="L40" s="56"/>
      <c r="M40" s="54">
        <v>519</v>
      </c>
      <c r="N40" s="61" t="s">
        <v>175</v>
      </c>
      <c r="O40" s="59"/>
      <c r="P40" s="56"/>
      <c r="Q40" s="52"/>
      <c r="R40" s="52"/>
      <c r="S40" s="52"/>
      <c r="T40" s="52"/>
    </row>
    <row r="41" spans="1:20" ht="18" thickTop="1" thickBot="1" x14ac:dyDescent="0.35">
      <c r="A41" s="52"/>
      <c r="B41" s="52"/>
      <c r="C41" s="52"/>
      <c r="D41" s="52"/>
      <c r="E41" s="54">
        <v>40</v>
      </c>
      <c r="F41" s="64" t="s">
        <v>176</v>
      </c>
      <c r="G41" s="56"/>
      <c r="H41" s="56"/>
      <c r="I41" s="54">
        <v>280</v>
      </c>
      <c r="J41" s="61" t="s">
        <v>177</v>
      </c>
      <c r="K41" s="56"/>
      <c r="L41" s="56"/>
      <c r="M41" s="54">
        <v>520</v>
      </c>
      <c r="N41" s="61" t="s">
        <v>178</v>
      </c>
      <c r="O41" s="59"/>
      <c r="P41" s="56"/>
      <c r="Q41" s="52"/>
      <c r="R41" s="52"/>
      <c r="S41" s="52"/>
      <c r="T41" s="52"/>
    </row>
    <row r="42" spans="1:20" ht="18" thickTop="1" thickBot="1" x14ac:dyDescent="0.35">
      <c r="A42" s="52"/>
      <c r="B42" s="52"/>
      <c r="C42" s="52"/>
      <c r="D42" s="52"/>
      <c r="E42" s="54">
        <v>41</v>
      </c>
      <c r="F42" s="64" t="s">
        <v>179</v>
      </c>
      <c r="G42" s="56"/>
      <c r="H42" s="56"/>
      <c r="I42" s="54">
        <v>281</v>
      </c>
      <c r="J42" s="61" t="s">
        <v>180</v>
      </c>
      <c r="K42" s="56"/>
      <c r="L42" s="56"/>
      <c r="M42" s="54">
        <v>521</v>
      </c>
      <c r="N42" s="61" t="s">
        <v>181</v>
      </c>
      <c r="O42" s="59"/>
      <c r="P42" s="56"/>
      <c r="Q42" s="52"/>
      <c r="R42" s="52"/>
      <c r="S42" s="52"/>
      <c r="T42" s="52"/>
    </row>
    <row r="43" spans="1:20" ht="34.5" thickTop="1" thickBot="1" x14ac:dyDescent="0.35">
      <c r="A43" s="52"/>
      <c r="B43" s="52"/>
      <c r="C43" s="52"/>
      <c r="D43" s="52"/>
      <c r="E43" s="54">
        <v>42</v>
      </c>
      <c r="F43" s="64" t="s">
        <v>182</v>
      </c>
      <c r="G43" s="56"/>
      <c r="H43" s="56"/>
      <c r="I43" s="54">
        <v>282</v>
      </c>
      <c r="J43" s="61" t="s">
        <v>183</v>
      </c>
      <c r="K43" s="56"/>
      <c r="L43" s="56"/>
      <c r="M43" s="54">
        <v>522</v>
      </c>
      <c r="N43" s="61" t="s">
        <v>184</v>
      </c>
      <c r="O43" s="59"/>
      <c r="P43" s="56"/>
      <c r="Q43" s="52"/>
      <c r="R43" s="52"/>
      <c r="S43" s="52"/>
      <c r="T43" s="52"/>
    </row>
    <row r="44" spans="1:20" ht="18" thickTop="1" thickBot="1" x14ac:dyDescent="0.35">
      <c r="A44" s="52"/>
      <c r="B44" s="52"/>
      <c r="C44" s="52"/>
      <c r="D44" s="52"/>
      <c r="E44" s="54">
        <v>43</v>
      </c>
      <c r="F44" s="64" t="s">
        <v>185</v>
      </c>
      <c r="G44" s="56"/>
      <c r="H44" s="56"/>
      <c r="I44" s="54">
        <v>283</v>
      </c>
      <c r="J44" s="61" t="s">
        <v>186</v>
      </c>
      <c r="K44" s="56"/>
      <c r="L44" s="56"/>
      <c r="M44" s="54">
        <v>523</v>
      </c>
      <c r="N44" s="55" t="s">
        <v>187</v>
      </c>
      <c r="O44" s="59"/>
      <c r="P44" s="56"/>
      <c r="Q44" s="52"/>
      <c r="R44" s="52"/>
      <c r="S44" s="52"/>
      <c r="T44" s="52"/>
    </row>
    <row r="45" spans="1:20" ht="18" thickTop="1" thickBot="1" x14ac:dyDescent="0.35">
      <c r="A45" s="52"/>
      <c r="B45" s="52"/>
      <c r="C45" s="52"/>
      <c r="D45" s="52"/>
      <c r="E45" s="54">
        <v>44</v>
      </c>
      <c r="F45" s="64" t="s">
        <v>188</v>
      </c>
      <c r="G45" s="56"/>
      <c r="H45" s="56"/>
      <c r="I45" s="54">
        <v>284</v>
      </c>
      <c r="J45" s="61" t="s">
        <v>189</v>
      </c>
      <c r="K45" s="56"/>
      <c r="L45" s="56"/>
      <c r="M45" s="54">
        <v>524</v>
      </c>
      <c r="N45" s="55" t="s">
        <v>190</v>
      </c>
      <c r="O45" s="59"/>
      <c r="P45" s="56"/>
      <c r="Q45" s="52"/>
      <c r="R45" s="52"/>
      <c r="S45" s="52"/>
      <c r="T45" s="52"/>
    </row>
    <row r="46" spans="1:20" ht="18" thickTop="1" thickBot="1" x14ac:dyDescent="0.35">
      <c r="A46" s="52"/>
      <c r="B46" s="52"/>
      <c r="C46" s="52"/>
      <c r="D46" s="52"/>
      <c r="E46" s="54">
        <v>45</v>
      </c>
      <c r="F46" s="64" t="s">
        <v>191</v>
      </c>
      <c r="G46" s="56"/>
      <c r="H46" s="56"/>
      <c r="I46" s="54">
        <v>285</v>
      </c>
      <c r="J46" s="61" t="s">
        <v>192</v>
      </c>
      <c r="K46" s="56"/>
      <c r="L46" s="56"/>
      <c r="M46" s="54">
        <v>525</v>
      </c>
      <c r="N46" s="55" t="s">
        <v>193</v>
      </c>
      <c r="O46" s="59"/>
      <c r="P46" s="56"/>
      <c r="Q46" s="52"/>
      <c r="R46" s="52"/>
      <c r="S46" s="52"/>
      <c r="T46" s="52"/>
    </row>
    <row r="47" spans="1:20" ht="18" thickTop="1" thickBot="1" x14ac:dyDescent="0.35">
      <c r="A47" s="52"/>
      <c r="B47" s="52"/>
      <c r="C47" s="52"/>
      <c r="D47" s="52"/>
      <c r="E47" s="54">
        <v>46</v>
      </c>
      <c r="F47" s="61" t="s">
        <v>194</v>
      </c>
      <c r="G47" s="56"/>
      <c r="H47" s="56"/>
      <c r="I47" s="54">
        <v>286</v>
      </c>
      <c r="J47" s="61" t="s">
        <v>195</v>
      </c>
      <c r="K47" s="56"/>
      <c r="L47" s="56"/>
      <c r="M47" s="54">
        <v>526</v>
      </c>
      <c r="N47" s="62" t="s">
        <v>196</v>
      </c>
      <c r="O47" s="59"/>
      <c r="P47" s="56"/>
      <c r="Q47" s="52"/>
      <c r="R47" s="52"/>
      <c r="S47" s="52"/>
      <c r="T47" s="52"/>
    </row>
    <row r="48" spans="1:20" ht="18" thickTop="1" thickBot="1" x14ac:dyDescent="0.35">
      <c r="A48" s="52"/>
      <c r="B48" s="52"/>
      <c r="C48" s="52"/>
      <c r="D48" s="52"/>
      <c r="E48" s="54">
        <v>47</v>
      </c>
      <c r="F48" s="61" t="s">
        <v>197</v>
      </c>
      <c r="G48" s="56"/>
      <c r="H48" s="56"/>
      <c r="I48" s="54">
        <v>287</v>
      </c>
      <c r="J48" s="65" t="s">
        <v>198</v>
      </c>
      <c r="K48" s="56"/>
      <c r="L48" s="56"/>
      <c r="M48" s="54">
        <v>527</v>
      </c>
      <c r="N48" s="62" t="s">
        <v>199</v>
      </c>
      <c r="O48" s="59"/>
      <c r="P48" s="56"/>
      <c r="Q48" s="52"/>
      <c r="R48" s="52"/>
      <c r="S48" s="52"/>
      <c r="T48" s="52"/>
    </row>
    <row r="49" spans="1:20" ht="34.5" thickTop="1" thickBot="1" x14ac:dyDescent="0.35">
      <c r="A49" s="52"/>
      <c r="B49" s="52"/>
      <c r="C49" s="52"/>
      <c r="D49" s="52"/>
      <c r="E49" s="54">
        <v>48</v>
      </c>
      <c r="F49" s="61" t="s">
        <v>200</v>
      </c>
      <c r="G49" s="56"/>
      <c r="H49" s="56"/>
      <c r="I49" s="54">
        <v>288</v>
      </c>
      <c r="J49" s="65" t="s">
        <v>201</v>
      </c>
      <c r="K49" s="56"/>
      <c r="L49" s="56"/>
      <c r="M49" s="54">
        <v>528</v>
      </c>
      <c r="N49" s="64" t="s">
        <v>202</v>
      </c>
      <c r="O49" s="59"/>
      <c r="P49" s="56"/>
      <c r="Q49" s="52"/>
      <c r="R49" s="52"/>
      <c r="S49" s="52"/>
      <c r="T49" s="52"/>
    </row>
    <row r="50" spans="1:20" ht="18" thickTop="1" thickBot="1" x14ac:dyDescent="0.35">
      <c r="A50" s="52"/>
      <c r="B50" s="52"/>
      <c r="C50" s="52"/>
      <c r="D50" s="52"/>
      <c r="E50" s="54">
        <v>49</v>
      </c>
      <c r="F50" s="61" t="s">
        <v>203</v>
      </c>
      <c r="G50" s="56"/>
      <c r="H50" s="56"/>
      <c r="I50" s="54">
        <v>289</v>
      </c>
      <c r="J50" s="65" t="s">
        <v>204</v>
      </c>
      <c r="K50" s="56"/>
      <c r="L50" s="56"/>
      <c r="M50" s="54">
        <v>529</v>
      </c>
      <c r="N50" s="64" t="s">
        <v>205</v>
      </c>
      <c r="O50" s="59"/>
      <c r="P50" s="56"/>
      <c r="Q50" s="52"/>
      <c r="R50" s="52"/>
      <c r="S50" s="52"/>
      <c r="T50" s="52"/>
    </row>
    <row r="51" spans="1:20" ht="18" thickTop="1" thickBot="1" x14ac:dyDescent="0.35">
      <c r="A51" s="52"/>
      <c r="B51" s="52"/>
      <c r="C51" s="52"/>
      <c r="D51" s="52"/>
      <c r="E51" s="54">
        <v>50</v>
      </c>
      <c r="F51" s="61" t="s">
        <v>206</v>
      </c>
      <c r="G51" s="56"/>
      <c r="H51" s="56"/>
      <c r="I51" s="54">
        <v>290</v>
      </c>
      <c r="J51" s="65" t="s">
        <v>207</v>
      </c>
      <c r="K51" s="56"/>
      <c r="L51" s="56"/>
      <c r="M51" s="54">
        <v>530</v>
      </c>
      <c r="N51" s="64" t="s">
        <v>208</v>
      </c>
      <c r="O51" s="59"/>
      <c r="P51" s="56"/>
      <c r="Q51" s="52"/>
      <c r="R51" s="52"/>
      <c r="S51" s="52"/>
      <c r="T51" s="52"/>
    </row>
    <row r="52" spans="1:20" ht="18" thickTop="1" thickBot="1" x14ac:dyDescent="0.35">
      <c r="A52" s="52"/>
      <c r="B52" s="52"/>
      <c r="C52" s="52"/>
      <c r="D52" s="52"/>
      <c r="E52" s="54">
        <v>51</v>
      </c>
      <c r="F52" s="61" t="s">
        <v>209</v>
      </c>
      <c r="G52" s="56"/>
      <c r="H52" s="56"/>
      <c r="I52" s="54">
        <v>291</v>
      </c>
      <c r="J52" s="65" t="s">
        <v>210</v>
      </c>
      <c r="K52" s="56"/>
      <c r="L52" s="56"/>
      <c r="M52" s="54">
        <v>531</v>
      </c>
      <c r="N52" s="64" t="s">
        <v>211</v>
      </c>
      <c r="O52" s="59"/>
      <c r="P52" s="56"/>
      <c r="Q52" s="52"/>
      <c r="R52" s="52"/>
      <c r="S52" s="52"/>
      <c r="T52" s="52"/>
    </row>
    <row r="53" spans="1:20" ht="18" thickTop="1" thickBot="1" x14ac:dyDescent="0.35">
      <c r="A53" s="52"/>
      <c r="B53" s="52"/>
      <c r="C53" s="52"/>
      <c r="D53" s="52"/>
      <c r="E53" s="54">
        <v>52</v>
      </c>
      <c r="F53" s="61" t="s">
        <v>212</v>
      </c>
      <c r="G53" s="56"/>
      <c r="H53" s="56"/>
      <c r="I53" s="54">
        <v>292</v>
      </c>
      <c r="J53" s="65" t="s">
        <v>213</v>
      </c>
      <c r="K53" s="56"/>
      <c r="L53" s="56"/>
      <c r="M53" s="54">
        <v>532</v>
      </c>
      <c r="N53" s="64" t="s">
        <v>214</v>
      </c>
      <c r="O53" s="59"/>
      <c r="P53" s="56"/>
      <c r="Q53" s="52"/>
      <c r="R53" s="52"/>
      <c r="S53" s="52"/>
      <c r="T53" s="52"/>
    </row>
    <row r="54" spans="1:20" ht="34.5" thickTop="1" thickBot="1" x14ac:dyDescent="0.35">
      <c r="A54" s="52"/>
      <c r="B54" s="52"/>
      <c r="C54" s="52"/>
      <c r="D54" s="52"/>
      <c r="E54" s="54">
        <v>53</v>
      </c>
      <c r="F54" s="61" t="s">
        <v>215</v>
      </c>
      <c r="G54" s="56"/>
      <c r="H54" s="56"/>
      <c r="I54" s="54">
        <v>293</v>
      </c>
      <c r="J54" s="65" t="s">
        <v>216</v>
      </c>
      <c r="K54" s="56"/>
      <c r="L54" s="56"/>
      <c r="M54" s="54">
        <v>533</v>
      </c>
      <c r="N54" s="64" t="s">
        <v>217</v>
      </c>
      <c r="O54" s="59"/>
      <c r="P54" s="56"/>
      <c r="Q54" s="52"/>
      <c r="R54" s="52"/>
      <c r="S54" s="52"/>
      <c r="T54" s="52"/>
    </row>
    <row r="55" spans="1:20" ht="18" thickTop="1" thickBot="1" x14ac:dyDescent="0.35">
      <c r="A55" s="52"/>
      <c r="B55" s="52"/>
      <c r="C55" s="52"/>
      <c r="D55" s="52"/>
      <c r="E55" s="54">
        <v>54</v>
      </c>
      <c r="F55" s="61" t="s">
        <v>218</v>
      </c>
      <c r="G55" s="56"/>
      <c r="H55" s="56"/>
      <c r="I55" s="54">
        <v>294</v>
      </c>
      <c r="J55" s="65" t="s">
        <v>219</v>
      </c>
      <c r="K55" s="56"/>
      <c r="L55" s="56"/>
      <c r="M55" s="54">
        <v>534</v>
      </c>
      <c r="N55" s="64" t="s">
        <v>220</v>
      </c>
      <c r="O55" s="59"/>
      <c r="P55" s="56"/>
      <c r="Q55" s="52"/>
      <c r="R55" s="52"/>
      <c r="S55" s="52"/>
      <c r="T55" s="52"/>
    </row>
    <row r="56" spans="1:20" ht="18" thickTop="1" thickBot="1" x14ac:dyDescent="0.35">
      <c r="A56" s="52"/>
      <c r="B56" s="52"/>
      <c r="C56" s="52"/>
      <c r="D56" s="52"/>
      <c r="E56" s="54">
        <v>55</v>
      </c>
      <c r="F56" s="61" t="s">
        <v>221</v>
      </c>
      <c r="G56" s="56"/>
      <c r="H56" s="56"/>
      <c r="I56" s="54">
        <v>295</v>
      </c>
      <c r="J56" s="65" t="s">
        <v>222</v>
      </c>
      <c r="K56" s="56"/>
      <c r="L56" s="56"/>
      <c r="M56" s="54">
        <v>535</v>
      </c>
      <c r="N56" s="67" t="s">
        <v>223</v>
      </c>
      <c r="O56" s="59"/>
      <c r="P56" s="56"/>
      <c r="Q56" s="52"/>
      <c r="R56" s="52"/>
      <c r="S56" s="52"/>
      <c r="T56" s="52"/>
    </row>
    <row r="57" spans="1:20" ht="34.5" thickTop="1" thickBot="1" x14ac:dyDescent="0.35">
      <c r="A57" s="52"/>
      <c r="B57" s="52"/>
      <c r="C57" s="52"/>
      <c r="D57" s="52"/>
      <c r="E57" s="54">
        <v>56</v>
      </c>
      <c r="F57" s="61" t="s">
        <v>224</v>
      </c>
      <c r="G57" s="56"/>
      <c r="H57" s="56"/>
      <c r="I57" s="54">
        <v>296</v>
      </c>
      <c r="J57" s="65" t="s">
        <v>225</v>
      </c>
      <c r="K57" s="56"/>
      <c r="L57" s="56"/>
      <c r="M57" s="54">
        <v>536</v>
      </c>
      <c r="N57" s="67" t="s">
        <v>226</v>
      </c>
      <c r="O57" s="59"/>
      <c r="P57" s="56"/>
      <c r="Q57" s="52"/>
      <c r="R57" s="52"/>
      <c r="S57" s="52"/>
      <c r="T57" s="52"/>
    </row>
    <row r="58" spans="1:20" ht="18" thickTop="1" thickBot="1" x14ac:dyDescent="0.35">
      <c r="A58" s="52"/>
      <c r="B58" s="52"/>
      <c r="C58" s="52"/>
      <c r="D58" s="52"/>
      <c r="E58" s="54">
        <v>57</v>
      </c>
      <c r="F58" s="61" t="s">
        <v>227</v>
      </c>
      <c r="G58" s="56"/>
      <c r="H58" s="56"/>
      <c r="I58" s="54">
        <v>297</v>
      </c>
      <c r="J58" s="65" t="s">
        <v>228</v>
      </c>
      <c r="K58" s="56"/>
      <c r="L58" s="56"/>
      <c r="M58" s="54">
        <v>537</v>
      </c>
      <c r="N58" s="68" t="s">
        <v>229</v>
      </c>
      <c r="O58" s="59"/>
      <c r="P58" s="56"/>
      <c r="Q58" s="52"/>
      <c r="R58" s="52"/>
      <c r="S58" s="52"/>
      <c r="T58" s="52"/>
    </row>
    <row r="59" spans="1:20" ht="18" thickTop="1" thickBot="1" x14ac:dyDescent="0.35">
      <c r="A59" s="52"/>
      <c r="B59" s="52"/>
      <c r="C59" s="52"/>
      <c r="D59" s="52"/>
      <c r="E59" s="54">
        <v>58</v>
      </c>
      <c r="F59" s="61" t="s">
        <v>230</v>
      </c>
      <c r="G59" s="56"/>
      <c r="H59" s="56"/>
      <c r="I59" s="54">
        <v>298</v>
      </c>
      <c r="J59" s="65" t="s">
        <v>231</v>
      </c>
      <c r="K59" s="56"/>
      <c r="L59" s="56"/>
      <c r="M59" s="54">
        <v>538</v>
      </c>
      <c r="N59" s="68" t="s">
        <v>232</v>
      </c>
      <c r="O59" s="59"/>
      <c r="P59" s="56"/>
      <c r="Q59" s="52"/>
      <c r="R59" s="52"/>
      <c r="S59" s="52"/>
      <c r="T59" s="52"/>
    </row>
    <row r="60" spans="1:20" ht="18" thickTop="1" thickBot="1" x14ac:dyDescent="0.35">
      <c r="A60" s="52"/>
      <c r="B60" s="52"/>
      <c r="C60" s="52"/>
      <c r="D60" s="52"/>
      <c r="E60" s="54">
        <v>59</v>
      </c>
      <c r="F60" s="61" t="s">
        <v>233</v>
      </c>
      <c r="G60" s="56"/>
      <c r="H60" s="56"/>
      <c r="I60" s="54">
        <v>299</v>
      </c>
      <c r="J60" s="66" t="s">
        <v>234</v>
      </c>
      <c r="K60" s="56"/>
      <c r="L60" s="56"/>
      <c r="M60" s="54">
        <v>539</v>
      </c>
      <c r="N60" s="68" t="s">
        <v>235</v>
      </c>
      <c r="O60" s="59"/>
      <c r="P60" s="56"/>
      <c r="Q60" s="52"/>
      <c r="R60" s="52"/>
      <c r="S60" s="52"/>
      <c r="T60" s="52"/>
    </row>
    <row r="61" spans="1:20" ht="18" thickTop="1" thickBot="1" x14ac:dyDescent="0.35">
      <c r="A61" s="52"/>
      <c r="B61" s="52"/>
      <c r="C61" s="52"/>
      <c r="D61" s="52"/>
      <c r="E61" s="54">
        <v>60</v>
      </c>
      <c r="F61" s="61" t="s">
        <v>236</v>
      </c>
      <c r="G61" s="56"/>
      <c r="H61" s="56"/>
      <c r="I61" s="54">
        <v>300</v>
      </c>
      <c r="J61" s="66" t="s">
        <v>237</v>
      </c>
      <c r="K61" s="56"/>
      <c r="L61" s="56"/>
      <c r="M61" s="54">
        <v>540</v>
      </c>
      <c r="N61" s="68" t="s">
        <v>238</v>
      </c>
      <c r="O61" s="59"/>
      <c r="P61" s="56"/>
      <c r="Q61" s="52"/>
      <c r="R61" s="52"/>
      <c r="S61" s="52"/>
      <c r="T61" s="52"/>
    </row>
    <row r="62" spans="1:20" ht="18" thickTop="1" thickBot="1" x14ac:dyDescent="0.35">
      <c r="A62" s="52"/>
      <c r="B62" s="52"/>
      <c r="C62" s="52"/>
      <c r="D62" s="52"/>
      <c r="E62" s="54">
        <v>61</v>
      </c>
      <c r="F62" s="61" t="s">
        <v>239</v>
      </c>
      <c r="G62" s="56"/>
      <c r="H62" s="56"/>
      <c r="I62" s="54">
        <v>301</v>
      </c>
      <c r="J62" s="66" t="s">
        <v>240</v>
      </c>
      <c r="K62" s="56"/>
      <c r="L62" s="56"/>
      <c r="M62" s="54">
        <v>541</v>
      </c>
      <c r="N62" s="69" t="s">
        <v>241</v>
      </c>
      <c r="O62" s="59"/>
      <c r="P62" s="56"/>
      <c r="Q62" s="52"/>
      <c r="R62" s="52"/>
      <c r="S62" s="52"/>
      <c r="T62" s="52"/>
    </row>
    <row r="63" spans="1:20" ht="18" thickTop="1" thickBot="1" x14ac:dyDescent="0.35">
      <c r="A63" s="52"/>
      <c r="B63" s="52"/>
      <c r="C63" s="52"/>
      <c r="D63" s="52"/>
      <c r="E63" s="54">
        <v>62</v>
      </c>
      <c r="F63" s="61" t="s">
        <v>242</v>
      </c>
      <c r="G63" s="56"/>
      <c r="H63" s="56"/>
      <c r="I63" s="54">
        <v>302</v>
      </c>
      <c r="J63" s="66" t="s">
        <v>243</v>
      </c>
      <c r="K63" s="56"/>
      <c r="L63" s="56"/>
      <c r="M63" s="54">
        <v>542</v>
      </c>
      <c r="N63" s="69" t="s">
        <v>244</v>
      </c>
      <c r="O63" s="59"/>
      <c r="P63" s="56"/>
      <c r="Q63" s="52"/>
      <c r="R63" s="52"/>
      <c r="S63" s="52"/>
      <c r="T63" s="52"/>
    </row>
    <row r="64" spans="1:20" ht="18" thickTop="1" thickBot="1" x14ac:dyDescent="0.35">
      <c r="A64" s="52"/>
      <c r="B64" s="52"/>
      <c r="C64" s="52"/>
      <c r="D64" s="52"/>
      <c r="E64" s="54">
        <v>63</v>
      </c>
      <c r="F64" s="65" t="s">
        <v>245</v>
      </c>
      <c r="G64" s="56"/>
      <c r="H64" s="56"/>
      <c r="I64" s="54">
        <v>303</v>
      </c>
      <c r="J64" s="66" t="s">
        <v>246</v>
      </c>
      <c r="K64" s="56"/>
      <c r="L64" s="56"/>
      <c r="M64" s="54">
        <v>543</v>
      </c>
      <c r="N64" s="70" t="s">
        <v>247</v>
      </c>
      <c r="O64" s="59"/>
      <c r="P64" s="56"/>
      <c r="Q64" s="52"/>
      <c r="R64" s="52"/>
      <c r="S64" s="52"/>
      <c r="T64" s="52"/>
    </row>
    <row r="65" spans="1:20" ht="18" thickTop="1" thickBot="1" x14ac:dyDescent="0.35">
      <c r="A65" s="52"/>
      <c r="B65" s="52"/>
      <c r="C65" s="52"/>
      <c r="D65" s="52"/>
      <c r="E65" s="54">
        <v>64</v>
      </c>
      <c r="F65" s="65" t="s">
        <v>248</v>
      </c>
      <c r="G65" s="56"/>
      <c r="H65" s="56"/>
      <c r="I65" s="54">
        <v>304</v>
      </c>
      <c r="J65" s="66" t="s">
        <v>249</v>
      </c>
      <c r="K65" s="56"/>
      <c r="L65" s="56"/>
      <c r="M65" s="54">
        <v>544</v>
      </c>
      <c r="N65" s="70" t="s">
        <v>250</v>
      </c>
      <c r="O65" s="59"/>
      <c r="P65" s="56"/>
      <c r="Q65" s="52"/>
      <c r="R65" s="52"/>
      <c r="S65" s="52"/>
      <c r="T65" s="52"/>
    </row>
    <row r="66" spans="1:20" ht="18" thickTop="1" thickBot="1" x14ac:dyDescent="0.35">
      <c r="A66" s="52"/>
      <c r="B66" s="52"/>
      <c r="C66" s="52"/>
      <c r="D66" s="52"/>
      <c r="E66" s="54">
        <v>65</v>
      </c>
      <c r="F66" s="65" t="s">
        <v>251</v>
      </c>
      <c r="G66" s="56"/>
      <c r="H66" s="56"/>
      <c r="I66" s="54">
        <v>305</v>
      </c>
      <c r="J66" s="66" t="s">
        <v>252</v>
      </c>
      <c r="K66" s="56"/>
      <c r="L66" s="56"/>
      <c r="M66" s="54">
        <v>545</v>
      </c>
      <c r="N66" s="58" t="s">
        <v>253</v>
      </c>
      <c r="O66" s="59"/>
      <c r="P66" s="56"/>
      <c r="Q66" s="52"/>
      <c r="R66" s="52"/>
      <c r="S66" s="52"/>
      <c r="T66" s="52"/>
    </row>
    <row r="67" spans="1:20" ht="18" thickTop="1" thickBot="1" x14ac:dyDescent="0.35">
      <c r="A67" s="52"/>
      <c r="B67" s="52"/>
      <c r="C67" s="52"/>
      <c r="D67" s="52"/>
      <c r="E67" s="54">
        <v>66</v>
      </c>
      <c r="F67" s="65" t="s">
        <v>254</v>
      </c>
      <c r="G67" s="56"/>
      <c r="H67" s="56"/>
      <c r="I67" s="54">
        <v>306</v>
      </c>
      <c r="J67" s="66" t="s">
        <v>255</v>
      </c>
      <c r="K67" s="56"/>
      <c r="L67" s="56"/>
      <c r="M67" s="54">
        <v>546</v>
      </c>
      <c r="N67" s="60" t="s">
        <v>256</v>
      </c>
      <c r="O67" s="59"/>
      <c r="P67" s="56"/>
      <c r="Q67" s="52"/>
      <c r="R67" s="52"/>
      <c r="S67" s="52"/>
      <c r="T67" s="52"/>
    </row>
    <row r="68" spans="1:20" ht="18" thickTop="1" thickBot="1" x14ac:dyDescent="0.35">
      <c r="A68" s="52"/>
      <c r="B68" s="52"/>
      <c r="C68" s="52"/>
      <c r="D68" s="52"/>
      <c r="E68" s="54">
        <v>67</v>
      </c>
      <c r="F68" s="65" t="s">
        <v>257</v>
      </c>
      <c r="G68" s="56"/>
      <c r="H68" s="56"/>
      <c r="I68" s="54">
        <v>307</v>
      </c>
      <c r="J68" s="66" t="s">
        <v>258</v>
      </c>
      <c r="K68" s="56"/>
      <c r="L68" s="56"/>
      <c r="M68" s="54">
        <v>547</v>
      </c>
      <c r="N68" s="60" t="s">
        <v>259</v>
      </c>
      <c r="O68" s="59"/>
      <c r="P68" s="56"/>
      <c r="Q68" s="52"/>
      <c r="R68" s="52"/>
      <c r="S68" s="52"/>
      <c r="T68" s="52"/>
    </row>
    <row r="69" spans="1:20" ht="34.5" thickTop="1" thickBot="1" x14ac:dyDescent="0.35">
      <c r="A69" s="52"/>
      <c r="B69" s="52"/>
      <c r="C69" s="52"/>
      <c r="D69" s="52"/>
      <c r="E69" s="54">
        <v>68</v>
      </c>
      <c r="F69" s="65" t="s">
        <v>260</v>
      </c>
      <c r="G69" s="56"/>
      <c r="H69" s="56"/>
      <c r="I69" s="54">
        <v>308</v>
      </c>
      <c r="J69" s="66" t="s">
        <v>261</v>
      </c>
      <c r="K69" s="56"/>
      <c r="L69" s="56"/>
      <c r="M69" s="54">
        <v>548</v>
      </c>
      <c r="N69" s="71" t="s">
        <v>262</v>
      </c>
      <c r="O69" s="59"/>
      <c r="P69" s="56"/>
      <c r="Q69" s="52"/>
      <c r="R69" s="52"/>
      <c r="S69" s="52"/>
      <c r="T69" s="52"/>
    </row>
    <row r="70" spans="1:20" ht="18" thickTop="1" thickBot="1" x14ac:dyDescent="0.35">
      <c r="A70" s="52"/>
      <c r="B70" s="52"/>
      <c r="C70" s="52"/>
      <c r="D70" s="52"/>
      <c r="E70" s="54">
        <v>69</v>
      </c>
      <c r="F70" s="65" t="s">
        <v>263</v>
      </c>
      <c r="G70" s="56"/>
      <c r="H70" s="56"/>
      <c r="I70" s="54">
        <v>309</v>
      </c>
      <c r="J70" s="66" t="s">
        <v>264</v>
      </c>
      <c r="K70" s="56"/>
      <c r="L70" s="56"/>
      <c r="M70" s="54">
        <v>549</v>
      </c>
      <c r="N70" s="68" t="s">
        <v>265</v>
      </c>
      <c r="O70" s="59"/>
      <c r="P70" s="56"/>
      <c r="Q70" s="52"/>
      <c r="R70" s="52"/>
      <c r="S70" s="52"/>
      <c r="T70" s="52"/>
    </row>
    <row r="71" spans="1:20" ht="18" thickTop="1" thickBot="1" x14ac:dyDescent="0.35">
      <c r="A71" s="52"/>
      <c r="B71" s="52"/>
      <c r="C71" s="52"/>
      <c r="D71" s="52"/>
      <c r="E71" s="54">
        <v>70</v>
      </c>
      <c r="F71" s="65" t="s">
        <v>266</v>
      </c>
      <c r="G71" s="56"/>
      <c r="H71" s="56"/>
      <c r="I71" s="54">
        <v>310</v>
      </c>
      <c r="J71" s="66" t="s">
        <v>267</v>
      </c>
      <c r="K71" s="56"/>
      <c r="L71" s="56"/>
      <c r="M71" s="54">
        <v>550</v>
      </c>
      <c r="N71" s="68" t="s">
        <v>268</v>
      </c>
      <c r="O71" s="59"/>
      <c r="P71" s="56"/>
      <c r="Q71" s="52"/>
      <c r="R71" s="52"/>
      <c r="S71" s="52"/>
      <c r="T71" s="52"/>
    </row>
    <row r="72" spans="1:20" ht="18" thickTop="1" thickBot="1" x14ac:dyDescent="0.35">
      <c r="A72" s="52"/>
      <c r="B72" s="52"/>
      <c r="C72" s="52"/>
      <c r="D72" s="52"/>
      <c r="E72" s="54">
        <v>71</v>
      </c>
      <c r="F72" s="65" t="s">
        <v>269</v>
      </c>
      <c r="G72" s="56"/>
      <c r="H72" s="56"/>
      <c r="I72" s="54">
        <v>311</v>
      </c>
      <c r="J72" s="66" t="s">
        <v>270</v>
      </c>
      <c r="K72" s="56"/>
      <c r="L72" s="56"/>
      <c r="M72" s="54">
        <v>551</v>
      </c>
      <c r="N72" s="72" t="s">
        <v>271</v>
      </c>
      <c r="O72" s="59"/>
      <c r="P72" s="56"/>
      <c r="Q72" s="52"/>
      <c r="R72" s="52"/>
      <c r="S72" s="52"/>
      <c r="T72" s="52"/>
    </row>
    <row r="73" spans="1:20" ht="18" thickTop="1" thickBot="1" x14ac:dyDescent="0.35">
      <c r="A73" s="52"/>
      <c r="B73" s="52"/>
      <c r="C73" s="52"/>
      <c r="D73" s="52"/>
      <c r="E73" s="54">
        <v>72</v>
      </c>
      <c r="F73" s="65" t="s">
        <v>272</v>
      </c>
      <c r="G73" s="56"/>
      <c r="H73" s="56"/>
      <c r="I73" s="54">
        <v>312</v>
      </c>
      <c r="J73" s="66" t="s">
        <v>273</v>
      </c>
      <c r="K73" s="56"/>
      <c r="L73" s="56"/>
      <c r="M73" s="54">
        <v>552</v>
      </c>
      <c r="N73" s="72" t="s">
        <v>274</v>
      </c>
      <c r="O73" s="59"/>
      <c r="P73" s="56"/>
      <c r="Q73" s="52"/>
      <c r="R73" s="52"/>
      <c r="S73" s="52"/>
      <c r="T73" s="52"/>
    </row>
    <row r="74" spans="1:20" ht="18" thickTop="1" thickBot="1" x14ac:dyDescent="0.35">
      <c r="A74" s="52"/>
      <c r="B74" s="52"/>
      <c r="C74" s="52"/>
      <c r="D74" s="52"/>
      <c r="E74" s="54">
        <v>73</v>
      </c>
      <c r="F74" s="65" t="s">
        <v>275</v>
      </c>
      <c r="G74" s="56"/>
      <c r="H74" s="56"/>
      <c r="I74" s="54">
        <v>313</v>
      </c>
      <c r="J74" s="66" t="s">
        <v>276</v>
      </c>
      <c r="K74" s="56"/>
      <c r="L74" s="56"/>
      <c r="M74" s="54">
        <v>553</v>
      </c>
      <c r="N74" s="73" t="s">
        <v>277</v>
      </c>
      <c r="O74" s="59"/>
      <c r="P74" s="56"/>
      <c r="Q74" s="52"/>
      <c r="R74" s="52"/>
      <c r="S74" s="52"/>
      <c r="T74" s="52"/>
    </row>
    <row r="75" spans="1:20" ht="34.5" thickTop="1" thickBot="1" x14ac:dyDescent="0.35">
      <c r="A75" s="52"/>
      <c r="B75" s="52"/>
      <c r="C75" s="52"/>
      <c r="D75" s="52"/>
      <c r="E75" s="54">
        <v>74</v>
      </c>
      <c r="F75" s="65" t="s">
        <v>278</v>
      </c>
      <c r="G75" s="56"/>
      <c r="H75" s="56"/>
      <c r="I75" s="54">
        <v>314</v>
      </c>
      <c r="J75" s="66" t="s">
        <v>279</v>
      </c>
      <c r="K75" s="56"/>
      <c r="L75" s="56"/>
      <c r="M75" s="54">
        <v>554</v>
      </c>
      <c r="N75" s="73" t="s">
        <v>280</v>
      </c>
      <c r="O75" s="59"/>
      <c r="P75" s="56"/>
      <c r="Q75" s="52"/>
      <c r="R75" s="52"/>
      <c r="S75" s="52"/>
      <c r="T75" s="52"/>
    </row>
    <row r="76" spans="1:20" ht="34.5" thickTop="1" thickBot="1" x14ac:dyDescent="0.35">
      <c r="A76" s="52"/>
      <c r="B76" s="52"/>
      <c r="C76" s="52"/>
      <c r="D76" s="52"/>
      <c r="E76" s="54">
        <v>75</v>
      </c>
      <c r="F76" s="66" t="s">
        <v>281</v>
      </c>
      <c r="G76" s="56"/>
      <c r="H76" s="56"/>
      <c r="I76" s="54">
        <v>315</v>
      </c>
      <c r="J76" s="74" t="s">
        <v>282</v>
      </c>
      <c r="K76" s="56"/>
      <c r="L76" s="56"/>
      <c r="M76" s="54">
        <v>555</v>
      </c>
      <c r="N76" s="75" t="s">
        <v>283</v>
      </c>
      <c r="O76" s="59"/>
      <c r="P76" s="56"/>
      <c r="Q76" s="52"/>
      <c r="R76" s="52"/>
      <c r="S76" s="52"/>
      <c r="T76" s="52"/>
    </row>
    <row r="77" spans="1:20" ht="18" thickTop="1" thickBot="1" x14ac:dyDescent="0.35">
      <c r="A77" s="52"/>
      <c r="B77" s="52"/>
      <c r="C77" s="52"/>
      <c r="D77" s="52"/>
      <c r="E77" s="54">
        <v>76</v>
      </c>
      <c r="F77" s="66" t="s">
        <v>284</v>
      </c>
      <c r="G77" s="56"/>
      <c r="H77" s="56"/>
      <c r="I77" s="54">
        <v>316</v>
      </c>
      <c r="J77" s="74" t="s">
        <v>285</v>
      </c>
      <c r="K77" s="56"/>
      <c r="L77" s="56"/>
      <c r="M77" s="54">
        <v>556</v>
      </c>
      <c r="N77" s="75" t="s">
        <v>286</v>
      </c>
      <c r="O77" s="59"/>
      <c r="P77" s="56"/>
      <c r="Q77" s="52"/>
      <c r="R77" s="52"/>
      <c r="S77" s="52"/>
      <c r="T77" s="52"/>
    </row>
    <row r="78" spans="1:20" ht="34.5" thickTop="1" thickBot="1" x14ac:dyDescent="0.35">
      <c r="A78" s="52"/>
      <c r="B78" s="52"/>
      <c r="C78" s="52"/>
      <c r="D78" s="52"/>
      <c r="E78" s="54">
        <v>77</v>
      </c>
      <c r="F78" s="66" t="s">
        <v>287</v>
      </c>
      <c r="G78" s="56"/>
      <c r="H78" s="56"/>
      <c r="I78" s="54">
        <v>317</v>
      </c>
      <c r="J78" s="74" t="s">
        <v>288</v>
      </c>
      <c r="K78" s="56"/>
      <c r="L78" s="56"/>
      <c r="M78" s="54">
        <v>557</v>
      </c>
      <c r="N78" s="57" t="s">
        <v>289</v>
      </c>
      <c r="O78" s="59"/>
      <c r="P78" s="56"/>
      <c r="Q78" s="52"/>
      <c r="R78" s="52"/>
      <c r="S78" s="52"/>
      <c r="T78" s="52"/>
    </row>
    <row r="79" spans="1:20" ht="34.5" thickTop="1" thickBot="1" x14ac:dyDescent="0.35">
      <c r="A79" s="52"/>
      <c r="B79" s="52"/>
      <c r="C79" s="52"/>
      <c r="D79" s="52"/>
      <c r="E79" s="54">
        <v>78</v>
      </c>
      <c r="F79" s="66" t="s">
        <v>290</v>
      </c>
      <c r="G79" s="56"/>
      <c r="H79" s="56"/>
      <c r="I79" s="54">
        <v>318</v>
      </c>
      <c r="J79" s="74" t="s">
        <v>291</v>
      </c>
      <c r="K79" s="56"/>
      <c r="L79" s="56"/>
      <c r="M79" s="54">
        <v>558</v>
      </c>
      <c r="N79" s="69" t="s">
        <v>292</v>
      </c>
      <c r="O79" s="59"/>
      <c r="P79" s="56"/>
      <c r="Q79" s="52"/>
      <c r="R79" s="52"/>
      <c r="S79" s="52"/>
      <c r="T79" s="52"/>
    </row>
    <row r="80" spans="1:20" ht="18" thickTop="1" thickBot="1" x14ac:dyDescent="0.35">
      <c r="A80" s="52"/>
      <c r="B80" s="52"/>
      <c r="C80" s="52"/>
      <c r="D80" s="52"/>
      <c r="E80" s="54">
        <v>79</v>
      </c>
      <c r="F80" s="66" t="s">
        <v>293</v>
      </c>
      <c r="G80" s="56"/>
      <c r="H80" s="56"/>
      <c r="I80" s="54">
        <v>319</v>
      </c>
      <c r="J80" s="74" t="s">
        <v>294</v>
      </c>
      <c r="K80" s="56"/>
      <c r="L80" s="56"/>
      <c r="M80" s="54">
        <v>559</v>
      </c>
      <c r="N80" s="57" t="s">
        <v>295</v>
      </c>
      <c r="O80" s="59"/>
      <c r="P80" s="56"/>
      <c r="Q80" s="52"/>
      <c r="R80" s="52"/>
      <c r="S80" s="52"/>
      <c r="T80" s="52"/>
    </row>
    <row r="81" spans="1:20" ht="18" thickTop="1" thickBot="1" x14ac:dyDescent="0.35">
      <c r="A81" s="52"/>
      <c r="B81" s="52"/>
      <c r="C81" s="52"/>
      <c r="D81" s="52"/>
      <c r="E81" s="54">
        <v>80</v>
      </c>
      <c r="F81" s="66" t="s">
        <v>296</v>
      </c>
      <c r="G81" s="56"/>
      <c r="H81" s="56"/>
      <c r="I81" s="54">
        <v>320</v>
      </c>
      <c r="J81" s="74" t="s">
        <v>297</v>
      </c>
      <c r="K81" s="56"/>
      <c r="L81" s="56"/>
      <c r="M81" s="54">
        <v>560</v>
      </c>
      <c r="N81" s="64" t="s">
        <v>298</v>
      </c>
      <c r="O81" s="59"/>
      <c r="P81" s="56"/>
      <c r="Q81" s="52"/>
      <c r="R81" s="52"/>
      <c r="S81" s="52"/>
      <c r="T81" s="52"/>
    </row>
    <row r="82" spans="1:20" ht="18" thickTop="1" thickBot="1" x14ac:dyDescent="0.35">
      <c r="A82" s="52"/>
      <c r="B82" s="52"/>
      <c r="C82" s="52"/>
      <c r="D82" s="52"/>
      <c r="E82" s="54">
        <v>81</v>
      </c>
      <c r="F82" s="66" t="s">
        <v>299</v>
      </c>
      <c r="G82" s="56"/>
      <c r="H82" s="56"/>
      <c r="I82" s="54">
        <v>321</v>
      </c>
      <c r="J82" s="74" t="s">
        <v>300</v>
      </c>
      <c r="K82" s="56"/>
      <c r="L82" s="56"/>
      <c r="M82" s="54">
        <v>561</v>
      </c>
      <c r="N82" s="68" t="s">
        <v>301</v>
      </c>
      <c r="O82" s="59"/>
      <c r="P82" s="56"/>
      <c r="Q82" s="52"/>
      <c r="R82" s="52"/>
      <c r="S82" s="52"/>
      <c r="T82" s="52"/>
    </row>
    <row r="83" spans="1:20" ht="18" thickTop="1" thickBot="1" x14ac:dyDescent="0.35">
      <c r="A83" s="52"/>
      <c r="B83" s="52"/>
      <c r="C83" s="52"/>
      <c r="D83" s="52"/>
      <c r="E83" s="54">
        <v>82</v>
      </c>
      <c r="F83" s="66" t="s">
        <v>302</v>
      </c>
      <c r="G83" s="56"/>
      <c r="H83" s="56"/>
      <c r="I83" s="54">
        <v>322</v>
      </c>
      <c r="J83" s="74" t="s">
        <v>303</v>
      </c>
      <c r="K83" s="56"/>
      <c r="L83" s="56"/>
      <c r="M83" s="54">
        <v>562</v>
      </c>
      <c r="N83" s="62" t="s">
        <v>304</v>
      </c>
      <c r="O83" s="59"/>
      <c r="P83" s="56"/>
      <c r="Q83" s="52"/>
      <c r="R83" s="52"/>
      <c r="S83" s="52"/>
      <c r="T83" s="52"/>
    </row>
    <row r="84" spans="1:20" ht="18" thickTop="1" thickBot="1" x14ac:dyDescent="0.35">
      <c r="A84" s="52"/>
      <c r="B84" s="52"/>
      <c r="C84" s="52"/>
      <c r="D84" s="52"/>
      <c r="E84" s="54">
        <v>83</v>
      </c>
      <c r="F84" s="66" t="s">
        <v>305</v>
      </c>
      <c r="G84" s="56"/>
      <c r="H84" s="56"/>
      <c r="I84" s="54">
        <v>323</v>
      </c>
      <c r="J84" s="74" t="s">
        <v>306</v>
      </c>
      <c r="K84" s="56"/>
      <c r="L84" s="56"/>
      <c r="M84" s="54">
        <v>563</v>
      </c>
      <c r="N84" s="69" t="s">
        <v>307</v>
      </c>
      <c r="O84" s="59"/>
      <c r="P84" s="56"/>
      <c r="Q84" s="52"/>
      <c r="R84" s="52"/>
      <c r="S84" s="52"/>
      <c r="T84" s="52"/>
    </row>
    <row r="85" spans="1:20" ht="18" thickTop="1" thickBot="1" x14ac:dyDescent="0.35">
      <c r="A85" s="52"/>
      <c r="B85" s="52"/>
      <c r="C85" s="52"/>
      <c r="D85" s="52"/>
      <c r="E85" s="54">
        <v>84</v>
      </c>
      <c r="F85" s="57" t="s">
        <v>308</v>
      </c>
      <c r="G85" s="56"/>
      <c r="H85" s="56"/>
      <c r="I85" s="54">
        <v>324</v>
      </c>
      <c r="J85" s="74" t="s">
        <v>309</v>
      </c>
      <c r="K85" s="56"/>
      <c r="L85" s="56"/>
      <c r="M85" s="54">
        <v>564</v>
      </c>
      <c r="N85" s="58" t="s">
        <v>310</v>
      </c>
      <c r="O85" s="59"/>
      <c r="P85" s="56"/>
      <c r="Q85" s="52"/>
      <c r="R85" s="52"/>
      <c r="S85" s="52"/>
      <c r="T85" s="52"/>
    </row>
    <row r="86" spans="1:20" ht="18" thickTop="1" thickBot="1" x14ac:dyDescent="0.35">
      <c r="A86" s="52"/>
      <c r="B86" s="52"/>
      <c r="C86" s="52"/>
      <c r="D86" s="52"/>
      <c r="E86" s="54">
        <v>85</v>
      </c>
      <c r="F86" s="57" t="s">
        <v>311</v>
      </c>
      <c r="G86" s="56"/>
      <c r="H86" s="56"/>
      <c r="I86" s="54">
        <v>325</v>
      </c>
      <c r="J86" s="74" t="s">
        <v>312</v>
      </c>
      <c r="K86" s="56"/>
      <c r="L86" s="56"/>
      <c r="M86" s="54">
        <v>565</v>
      </c>
      <c r="N86" s="55" t="s">
        <v>313</v>
      </c>
      <c r="O86" s="59"/>
      <c r="P86" s="56"/>
      <c r="Q86" s="52"/>
      <c r="R86" s="52"/>
      <c r="S86" s="52"/>
      <c r="T86" s="52"/>
    </row>
    <row r="87" spans="1:20" ht="18" thickTop="1" thickBot="1" x14ac:dyDescent="0.35">
      <c r="A87" s="52"/>
      <c r="B87" s="52"/>
      <c r="C87" s="52"/>
      <c r="D87" s="52"/>
      <c r="E87" s="54">
        <v>86</v>
      </c>
      <c r="F87" s="57" t="s">
        <v>314</v>
      </c>
      <c r="G87" s="56"/>
      <c r="H87" s="56"/>
      <c r="I87" s="54">
        <v>326</v>
      </c>
      <c r="J87" s="74" t="s">
        <v>315</v>
      </c>
      <c r="K87" s="56"/>
      <c r="L87" s="56"/>
      <c r="M87" s="54">
        <v>566</v>
      </c>
      <c r="N87" s="67" t="s">
        <v>316</v>
      </c>
      <c r="O87" s="59"/>
      <c r="P87" s="56"/>
      <c r="Q87" s="52"/>
      <c r="R87" s="52"/>
      <c r="S87" s="52"/>
      <c r="T87" s="52"/>
    </row>
    <row r="88" spans="1:20" ht="34.5" thickTop="1" thickBot="1" x14ac:dyDescent="0.35">
      <c r="A88" s="52"/>
      <c r="B88" s="52"/>
      <c r="C88" s="52"/>
      <c r="D88" s="52"/>
      <c r="E88" s="54">
        <v>87</v>
      </c>
      <c r="F88" s="57" t="s">
        <v>317</v>
      </c>
      <c r="G88" s="56"/>
      <c r="H88" s="56"/>
      <c r="I88" s="54">
        <v>327</v>
      </c>
      <c r="J88" s="74" t="s">
        <v>318</v>
      </c>
      <c r="K88" s="56"/>
      <c r="L88" s="56"/>
      <c r="M88" s="54">
        <v>567</v>
      </c>
      <c r="N88" s="73" t="s">
        <v>319</v>
      </c>
      <c r="O88" s="59"/>
      <c r="P88" s="56"/>
      <c r="Q88" s="52"/>
      <c r="R88" s="52"/>
      <c r="S88" s="52"/>
      <c r="T88" s="52"/>
    </row>
    <row r="89" spans="1:20" ht="34.5" thickTop="1" thickBot="1" x14ac:dyDescent="0.35">
      <c r="A89" s="52"/>
      <c r="B89" s="52"/>
      <c r="C89" s="52"/>
      <c r="D89" s="52"/>
      <c r="E89" s="54">
        <v>88</v>
      </c>
      <c r="F89" s="57" t="s">
        <v>320</v>
      </c>
      <c r="G89" s="56"/>
      <c r="H89" s="56"/>
      <c r="I89" s="54">
        <v>328</v>
      </c>
      <c r="J89" s="74" t="s">
        <v>321</v>
      </c>
      <c r="K89" s="56"/>
      <c r="L89" s="56"/>
      <c r="M89" s="54">
        <v>568</v>
      </c>
      <c r="N89" s="73" t="s">
        <v>322</v>
      </c>
      <c r="O89" s="59"/>
      <c r="P89" s="56"/>
      <c r="Q89" s="52"/>
      <c r="R89" s="52"/>
      <c r="S89" s="52"/>
      <c r="T89" s="52"/>
    </row>
    <row r="90" spans="1:20" ht="34.5" thickTop="1" thickBot="1" x14ac:dyDescent="0.35">
      <c r="A90" s="52"/>
      <c r="B90" s="52"/>
      <c r="C90" s="52"/>
      <c r="D90" s="52"/>
      <c r="E90" s="54">
        <v>89</v>
      </c>
      <c r="F90" s="57" t="s">
        <v>323</v>
      </c>
      <c r="G90" s="56"/>
      <c r="H90" s="56"/>
      <c r="I90" s="54">
        <v>329</v>
      </c>
      <c r="J90" s="74" t="s">
        <v>324</v>
      </c>
      <c r="K90" s="56"/>
      <c r="L90" s="56"/>
      <c r="M90" s="54">
        <v>569</v>
      </c>
      <c r="N90" s="73" t="s">
        <v>325</v>
      </c>
      <c r="O90" s="59"/>
      <c r="P90" s="56"/>
      <c r="Q90" s="52"/>
      <c r="R90" s="52"/>
      <c r="S90" s="52"/>
      <c r="T90" s="52"/>
    </row>
    <row r="91" spans="1:20" ht="18" thickTop="1" thickBot="1" x14ac:dyDescent="0.35">
      <c r="A91" s="52"/>
      <c r="B91" s="52"/>
      <c r="C91" s="52"/>
      <c r="D91" s="52"/>
      <c r="E91" s="54">
        <v>90</v>
      </c>
      <c r="F91" s="57" t="s">
        <v>326</v>
      </c>
      <c r="G91" s="56"/>
      <c r="H91" s="56"/>
      <c r="I91" s="54">
        <v>330</v>
      </c>
      <c r="J91" s="74" t="s">
        <v>327</v>
      </c>
      <c r="K91" s="56"/>
      <c r="L91" s="56"/>
      <c r="M91" s="54">
        <v>570</v>
      </c>
      <c r="N91" s="73" t="s">
        <v>328</v>
      </c>
      <c r="O91" s="59"/>
      <c r="P91" s="56"/>
      <c r="Q91" s="52"/>
      <c r="R91" s="52"/>
      <c r="S91" s="52"/>
      <c r="T91" s="52"/>
    </row>
    <row r="92" spans="1:20" ht="18" thickTop="1" thickBot="1" x14ac:dyDescent="0.35">
      <c r="A92" s="52"/>
      <c r="B92" s="52"/>
      <c r="C92" s="52"/>
      <c r="D92" s="52"/>
      <c r="E92" s="54">
        <v>91</v>
      </c>
      <c r="F92" s="57" t="s">
        <v>329</v>
      </c>
      <c r="G92" s="56"/>
      <c r="H92" s="56"/>
      <c r="I92" s="54">
        <v>331</v>
      </c>
      <c r="J92" s="74" t="s">
        <v>330</v>
      </c>
      <c r="K92" s="56"/>
      <c r="L92" s="56"/>
      <c r="M92" s="54">
        <v>571</v>
      </c>
      <c r="N92" s="73" t="s">
        <v>331</v>
      </c>
      <c r="O92" s="59"/>
      <c r="P92" s="56"/>
      <c r="Q92" s="52"/>
      <c r="R92" s="52"/>
      <c r="S92" s="52"/>
      <c r="T92" s="52"/>
    </row>
    <row r="93" spans="1:20" ht="18" thickTop="1" thickBot="1" x14ac:dyDescent="0.35">
      <c r="A93" s="52"/>
      <c r="B93" s="52"/>
      <c r="C93" s="52"/>
      <c r="D93" s="52"/>
      <c r="E93" s="54">
        <v>92</v>
      </c>
      <c r="F93" s="57" t="s">
        <v>332</v>
      </c>
      <c r="G93" s="56"/>
      <c r="H93" s="56"/>
      <c r="I93" s="54">
        <v>332</v>
      </c>
      <c r="J93" s="74" t="s">
        <v>333</v>
      </c>
      <c r="K93" s="56"/>
      <c r="L93" s="56"/>
      <c r="M93" s="54">
        <v>572</v>
      </c>
      <c r="N93" s="73" t="s">
        <v>334</v>
      </c>
      <c r="O93" s="59"/>
      <c r="P93" s="56"/>
      <c r="Q93" s="52"/>
      <c r="R93" s="52"/>
      <c r="S93" s="52"/>
      <c r="T93" s="52"/>
    </row>
    <row r="94" spans="1:20" ht="18" thickTop="1" thickBot="1" x14ac:dyDescent="0.35">
      <c r="A94" s="52"/>
      <c r="B94" s="52"/>
      <c r="C94" s="52"/>
      <c r="D94" s="52"/>
      <c r="E94" s="54">
        <v>93</v>
      </c>
      <c r="F94" s="57" t="s">
        <v>335</v>
      </c>
      <c r="G94" s="56"/>
      <c r="H94" s="56"/>
      <c r="I94" s="54">
        <v>333</v>
      </c>
      <c r="J94" s="73" t="s">
        <v>336</v>
      </c>
      <c r="K94" s="56"/>
      <c r="L94" s="56"/>
      <c r="M94" s="54">
        <v>573</v>
      </c>
      <c r="N94" s="73" t="s">
        <v>337</v>
      </c>
      <c r="O94" s="59"/>
      <c r="P94" s="56"/>
      <c r="Q94" s="52"/>
      <c r="R94" s="52"/>
      <c r="S94" s="52"/>
      <c r="T94" s="52"/>
    </row>
    <row r="95" spans="1:20" ht="34.5" thickTop="1" thickBot="1" x14ac:dyDescent="0.35">
      <c r="A95" s="52"/>
      <c r="B95" s="52"/>
      <c r="C95" s="52"/>
      <c r="D95" s="52"/>
      <c r="E95" s="54">
        <v>94</v>
      </c>
      <c r="F95" s="57" t="s">
        <v>338</v>
      </c>
      <c r="G95" s="56"/>
      <c r="H95" s="56"/>
      <c r="I95" s="54">
        <v>334</v>
      </c>
      <c r="J95" s="73" t="s">
        <v>339</v>
      </c>
      <c r="K95" s="56"/>
      <c r="L95" s="56"/>
      <c r="M95" s="54">
        <v>574</v>
      </c>
      <c r="N95" s="73" t="s">
        <v>340</v>
      </c>
      <c r="O95" s="59"/>
      <c r="P95" s="56"/>
      <c r="Q95" s="52"/>
      <c r="R95" s="52"/>
      <c r="S95" s="52"/>
      <c r="T95" s="52"/>
    </row>
    <row r="96" spans="1:20" ht="18" thickTop="1" thickBot="1" x14ac:dyDescent="0.35">
      <c r="A96" s="52"/>
      <c r="B96" s="52"/>
      <c r="C96" s="52"/>
      <c r="D96" s="52"/>
      <c r="E96" s="54">
        <v>95</v>
      </c>
      <c r="F96" s="57" t="s">
        <v>341</v>
      </c>
      <c r="G96" s="56"/>
      <c r="H96" s="56"/>
      <c r="I96" s="54">
        <v>335</v>
      </c>
      <c r="J96" s="73" t="s">
        <v>342</v>
      </c>
      <c r="K96" s="56"/>
      <c r="L96" s="56"/>
      <c r="M96" s="54">
        <v>575</v>
      </c>
      <c r="N96" s="73" t="s">
        <v>343</v>
      </c>
      <c r="O96" s="59"/>
      <c r="P96" s="56"/>
      <c r="Q96" s="52"/>
      <c r="R96" s="52"/>
      <c r="S96" s="52"/>
      <c r="T96" s="52"/>
    </row>
    <row r="97" spans="1:20" ht="34.5" thickTop="1" thickBot="1" x14ac:dyDescent="0.35">
      <c r="A97" s="52"/>
      <c r="B97" s="52"/>
      <c r="C97" s="52"/>
      <c r="D97" s="52"/>
      <c r="E97" s="54">
        <v>96</v>
      </c>
      <c r="F97" s="57" t="s">
        <v>344</v>
      </c>
      <c r="G97" s="56"/>
      <c r="H97" s="56"/>
      <c r="I97" s="54">
        <v>336</v>
      </c>
      <c r="J97" s="73" t="s">
        <v>345</v>
      </c>
      <c r="K97" s="56"/>
      <c r="L97" s="56"/>
      <c r="M97" s="54">
        <v>576</v>
      </c>
      <c r="N97" s="73" t="s">
        <v>346</v>
      </c>
      <c r="O97" s="59"/>
      <c r="P97" s="56"/>
      <c r="Q97" s="52"/>
      <c r="R97" s="52"/>
      <c r="S97" s="52"/>
      <c r="T97" s="52"/>
    </row>
    <row r="98" spans="1:20" ht="18" thickTop="1" thickBot="1" x14ac:dyDescent="0.35">
      <c r="A98" s="52"/>
      <c r="B98" s="52"/>
      <c r="C98" s="52"/>
      <c r="D98" s="52"/>
      <c r="E98" s="54">
        <v>97</v>
      </c>
      <c r="F98" s="57" t="s">
        <v>347</v>
      </c>
      <c r="G98" s="56"/>
      <c r="H98" s="56"/>
      <c r="I98" s="54">
        <v>337</v>
      </c>
      <c r="J98" s="73" t="s">
        <v>348</v>
      </c>
      <c r="K98" s="56"/>
      <c r="L98" s="56"/>
      <c r="M98" s="54">
        <v>577</v>
      </c>
      <c r="N98" s="73" t="s">
        <v>349</v>
      </c>
      <c r="O98" s="59"/>
      <c r="P98" s="56"/>
      <c r="Q98" s="52"/>
      <c r="R98" s="52"/>
      <c r="S98" s="52"/>
      <c r="T98" s="52"/>
    </row>
    <row r="99" spans="1:20" ht="18" thickTop="1" thickBot="1" x14ac:dyDescent="0.35">
      <c r="A99" s="52"/>
      <c r="B99" s="52"/>
      <c r="C99" s="52"/>
      <c r="D99" s="52"/>
      <c r="E99" s="54">
        <v>98</v>
      </c>
      <c r="F99" s="57" t="s">
        <v>350</v>
      </c>
      <c r="G99" s="56"/>
      <c r="H99" s="56"/>
      <c r="I99" s="54">
        <v>338</v>
      </c>
      <c r="J99" s="70" t="s">
        <v>351</v>
      </c>
      <c r="K99" s="56"/>
      <c r="L99" s="56"/>
      <c r="M99" s="54">
        <v>578</v>
      </c>
      <c r="N99" s="73" t="s">
        <v>352</v>
      </c>
      <c r="O99" s="59"/>
      <c r="P99" s="56"/>
      <c r="Q99" s="52"/>
      <c r="R99" s="52"/>
      <c r="S99" s="52"/>
      <c r="T99" s="52"/>
    </row>
    <row r="100" spans="1:20" ht="18" thickTop="1" thickBot="1" x14ac:dyDescent="0.35">
      <c r="A100" s="52"/>
      <c r="B100" s="52"/>
      <c r="C100" s="52"/>
      <c r="D100" s="52"/>
      <c r="E100" s="54">
        <v>99</v>
      </c>
      <c r="F100" s="57" t="s">
        <v>353</v>
      </c>
      <c r="G100" s="56"/>
      <c r="H100" s="56"/>
      <c r="I100" s="54">
        <v>339</v>
      </c>
      <c r="J100" s="70" t="s">
        <v>354</v>
      </c>
      <c r="K100" s="56"/>
      <c r="L100" s="56"/>
      <c r="M100" s="54">
        <v>579</v>
      </c>
      <c r="N100" s="73" t="s">
        <v>355</v>
      </c>
      <c r="O100" s="59"/>
      <c r="P100" s="56"/>
      <c r="Q100" s="52"/>
      <c r="R100" s="52"/>
      <c r="S100" s="52"/>
      <c r="T100" s="52"/>
    </row>
    <row r="101" spans="1:20" ht="34.5" thickTop="1" thickBot="1" x14ac:dyDescent="0.35">
      <c r="A101" s="52"/>
      <c r="B101" s="52"/>
      <c r="C101" s="52"/>
      <c r="D101" s="52"/>
      <c r="E101" s="54">
        <v>100</v>
      </c>
      <c r="F101" s="57" t="s">
        <v>356</v>
      </c>
      <c r="G101" s="56"/>
      <c r="H101" s="56"/>
      <c r="I101" s="54">
        <v>340</v>
      </c>
      <c r="J101" s="70" t="s">
        <v>357</v>
      </c>
      <c r="K101" s="56"/>
      <c r="L101" s="56"/>
      <c r="M101" s="54">
        <v>580</v>
      </c>
      <c r="N101" s="73" t="s">
        <v>358</v>
      </c>
      <c r="O101" s="59"/>
      <c r="P101" s="56"/>
      <c r="Q101" s="52"/>
      <c r="R101" s="52"/>
      <c r="S101" s="52"/>
      <c r="T101" s="52"/>
    </row>
    <row r="102" spans="1:20" ht="34.5" thickTop="1" thickBot="1" x14ac:dyDescent="0.35">
      <c r="A102" s="52"/>
      <c r="B102" s="52"/>
      <c r="C102" s="52"/>
      <c r="D102" s="52"/>
      <c r="E102" s="54">
        <v>101</v>
      </c>
      <c r="F102" s="57" t="s">
        <v>359</v>
      </c>
      <c r="G102" s="56"/>
      <c r="H102" s="56"/>
      <c r="I102" s="54">
        <v>341</v>
      </c>
      <c r="J102" s="55" t="s">
        <v>360</v>
      </c>
      <c r="K102" s="56"/>
      <c r="L102" s="56"/>
      <c r="M102" s="54">
        <v>581</v>
      </c>
      <c r="N102" s="73" t="s">
        <v>361</v>
      </c>
      <c r="O102" s="59"/>
      <c r="P102" s="56"/>
      <c r="Q102" s="52"/>
      <c r="R102" s="52"/>
      <c r="S102" s="52"/>
      <c r="T102" s="52"/>
    </row>
    <row r="103" spans="1:20" ht="18" thickTop="1" thickBot="1" x14ac:dyDescent="0.35">
      <c r="A103" s="52"/>
      <c r="B103" s="52"/>
      <c r="C103" s="52"/>
      <c r="D103" s="52"/>
      <c r="E103" s="54">
        <v>102</v>
      </c>
      <c r="F103" s="57" t="s">
        <v>362</v>
      </c>
      <c r="G103" s="56"/>
      <c r="H103" s="56"/>
      <c r="I103" s="54">
        <v>342</v>
      </c>
      <c r="J103" s="55" t="s">
        <v>363</v>
      </c>
      <c r="K103" s="56"/>
      <c r="L103" s="56"/>
      <c r="M103" s="54">
        <v>582</v>
      </c>
      <c r="N103" s="73" t="s">
        <v>364</v>
      </c>
      <c r="O103" s="59"/>
      <c r="P103" s="56"/>
      <c r="Q103" s="52"/>
      <c r="R103" s="52"/>
      <c r="S103" s="52"/>
      <c r="T103" s="52"/>
    </row>
    <row r="104" spans="1:20" ht="34.5" thickTop="1" thickBot="1" x14ac:dyDescent="0.35">
      <c r="A104" s="52"/>
      <c r="B104" s="52"/>
      <c r="C104" s="52"/>
      <c r="D104" s="52"/>
      <c r="E104" s="54">
        <v>103</v>
      </c>
      <c r="F104" s="57" t="s">
        <v>365</v>
      </c>
      <c r="G104" s="56"/>
      <c r="H104" s="56"/>
      <c r="I104" s="54">
        <v>343</v>
      </c>
      <c r="J104" s="55" t="s">
        <v>366</v>
      </c>
      <c r="K104" s="56"/>
      <c r="L104" s="56"/>
      <c r="M104" s="54">
        <v>583</v>
      </c>
      <c r="N104" s="73" t="s">
        <v>367</v>
      </c>
      <c r="O104" s="59"/>
      <c r="P104" s="56"/>
      <c r="Q104" s="52"/>
      <c r="R104" s="52"/>
      <c r="S104" s="52"/>
      <c r="T104" s="52"/>
    </row>
    <row r="105" spans="1:20" ht="34.5" thickTop="1" thickBot="1" x14ac:dyDescent="0.35">
      <c r="A105" s="52"/>
      <c r="B105" s="52"/>
      <c r="C105" s="52"/>
      <c r="D105" s="52"/>
      <c r="E105" s="54">
        <v>104</v>
      </c>
      <c r="F105" s="57" t="s">
        <v>368</v>
      </c>
      <c r="G105" s="56"/>
      <c r="H105" s="56"/>
      <c r="I105" s="54">
        <v>344</v>
      </c>
      <c r="J105" s="55" t="s">
        <v>369</v>
      </c>
      <c r="K105" s="56"/>
      <c r="L105" s="56"/>
      <c r="M105" s="54">
        <v>584</v>
      </c>
      <c r="N105" s="71" t="s">
        <v>370</v>
      </c>
      <c r="O105" s="59"/>
      <c r="P105" s="56"/>
      <c r="Q105" s="52"/>
      <c r="R105" s="52"/>
      <c r="S105" s="52"/>
      <c r="T105" s="52"/>
    </row>
    <row r="106" spans="1:20" ht="18" thickTop="1" thickBot="1" x14ac:dyDescent="0.35">
      <c r="A106" s="52"/>
      <c r="B106" s="52"/>
      <c r="C106" s="52"/>
      <c r="D106" s="52"/>
      <c r="E106" s="54">
        <v>105</v>
      </c>
      <c r="F106" s="55" t="s">
        <v>371</v>
      </c>
      <c r="G106" s="56"/>
      <c r="H106" s="56"/>
      <c r="I106" s="54">
        <v>345</v>
      </c>
      <c r="J106" s="55" t="s">
        <v>372</v>
      </c>
      <c r="K106" s="56"/>
      <c r="L106" s="56"/>
      <c r="M106" s="54">
        <v>585</v>
      </c>
      <c r="N106" s="71" t="s">
        <v>373</v>
      </c>
      <c r="O106" s="59"/>
      <c r="P106" s="56"/>
      <c r="Q106" s="52"/>
      <c r="R106" s="52"/>
      <c r="S106" s="52"/>
      <c r="T106" s="52"/>
    </row>
    <row r="107" spans="1:20" ht="18" thickTop="1" thickBot="1" x14ac:dyDescent="0.35">
      <c r="A107" s="52"/>
      <c r="B107" s="52"/>
      <c r="C107" s="52"/>
      <c r="D107" s="52"/>
      <c r="E107" s="54">
        <v>106</v>
      </c>
      <c r="F107" s="55" t="s">
        <v>374</v>
      </c>
      <c r="G107" s="56"/>
      <c r="H107" s="56"/>
      <c r="I107" s="54">
        <v>346</v>
      </c>
      <c r="J107" s="55" t="s">
        <v>375</v>
      </c>
      <c r="K107" s="56"/>
      <c r="L107" s="56"/>
      <c r="M107" s="54">
        <v>586</v>
      </c>
      <c r="N107" s="71" t="s">
        <v>376</v>
      </c>
      <c r="O107" s="59"/>
      <c r="P107" s="56"/>
      <c r="Q107" s="52"/>
      <c r="R107" s="52"/>
      <c r="S107" s="52"/>
      <c r="T107" s="52"/>
    </row>
    <row r="108" spans="1:20" ht="18" thickTop="1" thickBot="1" x14ac:dyDescent="0.35">
      <c r="A108" s="52"/>
      <c r="B108" s="52"/>
      <c r="C108" s="52"/>
      <c r="D108" s="52"/>
      <c r="E108" s="54">
        <v>107</v>
      </c>
      <c r="F108" s="55" t="s">
        <v>377</v>
      </c>
      <c r="G108" s="56"/>
      <c r="H108" s="56"/>
      <c r="I108" s="54">
        <v>347</v>
      </c>
      <c r="J108" s="55" t="s">
        <v>378</v>
      </c>
      <c r="K108" s="56"/>
      <c r="L108" s="56"/>
      <c r="M108" s="54">
        <v>587</v>
      </c>
      <c r="N108" s="73" t="s">
        <v>379</v>
      </c>
      <c r="O108" s="59"/>
      <c r="P108" s="56"/>
      <c r="Q108" s="52"/>
      <c r="R108" s="52"/>
      <c r="S108" s="52"/>
      <c r="T108" s="52"/>
    </row>
    <row r="109" spans="1:20" ht="34.5" thickTop="1" thickBot="1" x14ac:dyDescent="0.35">
      <c r="A109" s="52"/>
      <c r="B109" s="52"/>
      <c r="C109" s="52"/>
      <c r="D109" s="52"/>
      <c r="E109" s="54">
        <v>108</v>
      </c>
      <c r="F109" s="55" t="s">
        <v>380</v>
      </c>
      <c r="G109" s="56"/>
      <c r="H109" s="56"/>
      <c r="I109" s="54">
        <v>348</v>
      </c>
      <c r="J109" s="55" t="s">
        <v>381</v>
      </c>
      <c r="K109" s="56"/>
      <c r="L109" s="56"/>
      <c r="M109" s="54">
        <v>588</v>
      </c>
      <c r="N109" s="73" t="s">
        <v>382</v>
      </c>
      <c r="O109" s="59"/>
      <c r="P109" s="56"/>
      <c r="Q109" s="52"/>
      <c r="R109" s="52"/>
      <c r="S109" s="52"/>
      <c r="T109" s="52"/>
    </row>
    <row r="110" spans="1:20" ht="18" thickTop="1" thickBot="1" x14ac:dyDescent="0.35">
      <c r="A110" s="52"/>
      <c r="B110" s="52"/>
      <c r="C110" s="52"/>
      <c r="D110" s="52"/>
      <c r="E110" s="54">
        <v>109</v>
      </c>
      <c r="F110" s="55" t="s">
        <v>383</v>
      </c>
      <c r="G110" s="56"/>
      <c r="H110" s="56"/>
      <c r="I110" s="54">
        <v>349</v>
      </c>
      <c r="J110" s="55" t="s">
        <v>384</v>
      </c>
      <c r="K110" s="56"/>
      <c r="L110" s="56"/>
      <c r="M110" s="54">
        <v>589</v>
      </c>
      <c r="N110" s="73" t="s">
        <v>385</v>
      </c>
      <c r="O110" s="59"/>
      <c r="P110" s="56"/>
      <c r="Q110" s="52"/>
      <c r="R110" s="52"/>
      <c r="S110" s="52"/>
      <c r="T110" s="52"/>
    </row>
    <row r="111" spans="1:20" ht="34.5" thickTop="1" thickBot="1" x14ac:dyDescent="0.35">
      <c r="A111" s="52"/>
      <c r="B111" s="52"/>
      <c r="C111" s="52"/>
      <c r="D111" s="52"/>
      <c r="E111" s="54">
        <v>110</v>
      </c>
      <c r="F111" s="55" t="s">
        <v>386</v>
      </c>
      <c r="G111" s="56"/>
      <c r="H111" s="56"/>
      <c r="I111" s="54">
        <v>350</v>
      </c>
      <c r="J111" s="55" t="s">
        <v>387</v>
      </c>
      <c r="K111" s="56"/>
      <c r="L111" s="56"/>
      <c r="M111" s="54">
        <v>590</v>
      </c>
      <c r="N111" s="71" t="s">
        <v>388</v>
      </c>
      <c r="O111" s="59"/>
      <c r="P111" s="56"/>
      <c r="Q111" s="52"/>
      <c r="R111" s="52"/>
      <c r="S111" s="52"/>
      <c r="T111" s="52"/>
    </row>
    <row r="112" spans="1:20" ht="34.5" thickTop="1" thickBot="1" x14ac:dyDescent="0.35">
      <c r="A112" s="52"/>
      <c r="B112" s="52"/>
      <c r="C112" s="52"/>
      <c r="D112" s="52"/>
      <c r="E112" s="54">
        <v>111</v>
      </c>
      <c r="F112" s="55" t="s">
        <v>389</v>
      </c>
      <c r="G112" s="56"/>
      <c r="H112" s="56"/>
      <c r="I112" s="54">
        <v>351</v>
      </c>
      <c r="J112" s="55" t="s">
        <v>390</v>
      </c>
      <c r="K112" s="56"/>
      <c r="L112" s="56"/>
      <c r="M112" s="54">
        <v>591</v>
      </c>
      <c r="N112" s="71" t="s">
        <v>391</v>
      </c>
      <c r="O112" s="59"/>
      <c r="P112" s="56"/>
      <c r="Q112" s="52"/>
      <c r="R112" s="52"/>
      <c r="S112" s="52"/>
      <c r="T112" s="52"/>
    </row>
    <row r="113" spans="1:20" ht="34.5" thickTop="1" thickBot="1" x14ac:dyDescent="0.35">
      <c r="A113" s="52"/>
      <c r="B113" s="52"/>
      <c r="C113" s="52"/>
      <c r="D113" s="52"/>
      <c r="E113" s="54">
        <v>112</v>
      </c>
      <c r="F113" s="55" t="s">
        <v>392</v>
      </c>
      <c r="G113" s="56"/>
      <c r="H113" s="56"/>
      <c r="I113" s="54">
        <v>352</v>
      </c>
      <c r="J113" s="55" t="s">
        <v>393</v>
      </c>
      <c r="K113" s="56"/>
      <c r="L113" s="56"/>
      <c r="M113" s="54">
        <v>592</v>
      </c>
      <c r="N113" s="71" t="s">
        <v>394</v>
      </c>
      <c r="O113" s="59"/>
      <c r="P113" s="56"/>
      <c r="Q113" s="52"/>
      <c r="R113" s="52"/>
      <c r="S113" s="52"/>
      <c r="T113" s="52"/>
    </row>
    <row r="114" spans="1:20" ht="34.5" thickTop="1" thickBot="1" x14ac:dyDescent="0.35">
      <c r="A114" s="52"/>
      <c r="B114" s="52"/>
      <c r="C114" s="52"/>
      <c r="D114" s="52"/>
      <c r="E114" s="54">
        <v>113</v>
      </c>
      <c r="F114" s="55" t="s">
        <v>395</v>
      </c>
      <c r="G114" s="56"/>
      <c r="H114" s="56"/>
      <c r="I114" s="54">
        <v>353</v>
      </c>
      <c r="J114" s="55" t="s">
        <v>396</v>
      </c>
      <c r="K114" s="56"/>
      <c r="L114" s="56"/>
      <c r="M114" s="54">
        <v>593</v>
      </c>
      <c r="N114" s="70" t="s">
        <v>397</v>
      </c>
      <c r="O114" s="59"/>
      <c r="P114" s="56"/>
      <c r="Q114" s="52"/>
      <c r="R114" s="52"/>
      <c r="S114" s="52"/>
      <c r="T114" s="52"/>
    </row>
    <row r="115" spans="1:20" ht="18" thickTop="1" thickBot="1" x14ac:dyDescent="0.35">
      <c r="A115" s="52"/>
      <c r="B115" s="52"/>
      <c r="C115" s="52"/>
      <c r="D115" s="52"/>
      <c r="E115" s="54">
        <v>114</v>
      </c>
      <c r="F115" s="55" t="s">
        <v>398</v>
      </c>
      <c r="G115" s="56"/>
      <c r="H115" s="56"/>
      <c r="I115" s="54">
        <v>354</v>
      </c>
      <c r="J115" s="55" t="s">
        <v>399</v>
      </c>
      <c r="K115" s="56"/>
      <c r="L115" s="56"/>
      <c r="M115" s="54">
        <v>594</v>
      </c>
      <c r="N115" s="70" t="s">
        <v>400</v>
      </c>
      <c r="O115" s="59"/>
      <c r="P115" s="56"/>
      <c r="Q115" s="52"/>
      <c r="R115" s="52"/>
      <c r="S115" s="52"/>
      <c r="T115" s="52"/>
    </row>
    <row r="116" spans="1:20" ht="34.5" thickTop="1" thickBot="1" x14ac:dyDescent="0.35">
      <c r="A116" s="52"/>
      <c r="B116" s="52"/>
      <c r="C116" s="52"/>
      <c r="D116" s="52"/>
      <c r="E116" s="54">
        <v>115</v>
      </c>
      <c r="F116" s="55" t="s">
        <v>401</v>
      </c>
      <c r="G116" s="56"/>
      <c r="H116" s="56"/>
      <c r="I116" s="54">
        <v>355</v>
      </c>
      <c r="J116" s="55" t="s">
        <v>402</v>
      </c>
      <c r="K116" s="56"/>
      <c r="L116" s="56"/>
      <c r="M116" s="54">
        <v>595</v>
      </c>
      <c r="N116" s="70" t="s">
        <v>403</v>
      </c>
      <c r="O116" s="59"/>
      <c r="P116" s="56"/>
      <c r="Q116" s="52"/>
      <c r="R116" s="52"/>
      <c r="S116" s="52"/>
      <c r="T116" s="52"/>
    </row>
    <row r="117" spans="1:20" ht="34.5" thickTop="1" thickBot="1" x14ac:dyDescent="0.35">
      <c r="A117" s="52"/>
      <c r="B117" s="52"/>
      <c r="C117" s="52"/>
      <c r="D117" s="52"/>
      <c r="E117" s="54">
        <v>116</v>
      </c>
      <c r="F117" s="55" t="s">
        <v>404</v>
      </c>
      <c r="G117" s="56"/>
      <c r="H117" s="56"/>
      <c r="I117" s="54">
        <v>356</v>
      </c>
      <c r="J117" s="55" t="s">
        <v>405</v>
      </c>
      <c r="K117" s="56"/>
      <c r="L117" s="56"/>
      <c r="M117" s="54">
        <v>596</v>
      </c>
      <c r="N117" s="71" t="s">
        <v>406</v>
      </c>
      <c r="O117" s="59"/>
      <c r="P117" s="56"/>
      <c r="Q117" s="52"/>
      <c r="R117" s="52"/>
      <c r="S117" s="52"/>
      <c r="T117" s="52"/>
    </row>
    <row r="118" spans="1:20" ht="18" thickTop="1" thickBot="1" x14ac:dyDescent="0.35">
      <c r="A118" s="52"/>
      <c r="B118" s="52"/>
      <c r="C118" s="52"/>
      <c r="D118" s="52"/>
      <c r="E118" s="54">
        <v>117</v>
      </c>
      <c r="F118" s="55" t="s">
        <v>407</v>
      </c>
      <c r="G118" s="56"/>
      <c r="H118" s="56"/>
      <c r="I118" s="54">
        <v>357</v>
      </c>
      <c r="J118" s="55" t="s">
        <v>408</v>
      </c>
      <c r="K118" s="56"/>
      <c r="L118" s="56"/>
      <c r="M118" s="54">
        <v>597</v>
      </c>
      <c r="N118" s="71" t="s">
        <v>409</v>
      </c>
      <c r="O118" s="59"/>
      <c r="P118" s="56"/>
      <c r="Q118" s="52"/>
      <c r="R118" s="52"/>
      <c r="S118" s="52"/>
      <c r="T118" s="52"/>
    </row>
    <row r="119" spans="1:20" ht="34.5" thickTop="1" thickBot="1" x14ac:dyDescent="0.35">
      <c r="A119" s="52"/>
      <c r="B119" s="52"/>
      <c r="C119" s="52"/>
      <c r="D119" s="52"/>
      <c r="E119" s="54">
        <v>118</v>
      </c>
      <c r="F119" s="55" t="s">
        <v>410</v>
      </c>
      <c r="G119" s="56"/>
      <c r="H119" s="56"/>
      <c r="I119" s="54">
        <v>358</v>
      </c>
      <c r="J119" s="55" t="s">
        <v>411</v>
      </c>
      <c r="K119" s="56"/>
      <c r="L119" s="56"/>
      <c r="M119" s="54">
        <v>598</v>
      </c>
      <c r="N119" s="71" t="s">
        <v>412</v>
      </c>
      <c r="O119" s="59"/>
      <c r="P119" s="56"/>
      <c r="Q119" s="52"/>
      <c r="R119" s="52"/>
      <c r="S119" s="52"/>
      <c r="T119" s="52"/>
    </row>
    <row r="120" spans="1:20" ht="34.5" thickTop="1" thickBot="1" x14ac:dyDescent="0.35">
      <c r="A120" s="52"/>
      <c r="B120" s="52"/>
      <c r="C120" s="52"/>
      <c r="D120" s="52"/>
      <c r="E120" s="54">
        <v>119</v>
      </c>
      <c r="F120" s="55" t="s">
        <v>413</v>
      </c>
      <c r="G120" s="56"/>
      <c r="H120" s="56"/>
      <c r="I120" s="54">
        <v>359</v>
      </c>
      <c r="J120" s="55" t="s">
        <v>414</v>
      </c>
      <c r="K120" s="56"/>
      <c r="L120" s="56"/>
      <c r="M120" s="54">
        <v>599</v>
      </c>
      <c r="N120" s="71" t="s">
        <v>415</v>
      </c>
      <c r="O120" s="59"/>
      <c r="P120" s="56"/>
      <c r="Q120" s="52"/>
      <c r="R120" s="52"/>
      <c r="S120" s="52"/>
      <c r="T120" s="52"/>
    </row>
    <row r="121" spans="1:20" ht="34.5" thickTop="1" thickBot="1" x14ac:dyDescent="0.35">
      <c r="A121" s="52"/>
      <c r="B121" s="52"/>
      <c r="C121" s="52"/>
      <c r="D121" s="52"/>
      <c r="E121" s="54">
        <v>120</v>
      </c>
      <c r="F121" s="55" t="s">
        <v>416</v>
      </c>
      <c r="G121" s="56"/>
      <c r="H121" s="56"/>
      <c r="I121" s="54">
        <v>360</v>
      </c>
      <c r="J121" s="55" t="s">
        <v>417</v>
      </c>
      <c r="K121" s="56"/>
      <c r="L121" s="56"/>
      <c r="M121" s="54">
        <v>600</v>
      </c>
      <c r="N121" s="71" t="s">
        <v>418</v>
      </c>
      <c r="O121" s="59"/>
      <c r="P121" s="56"/>
      <c r="Q121" s="52"/>
      <c r="R121" s="52"/>
      <c r="S121" s="52"/>
      <c r="T121" s="52"/>
    </row>
    <row r="122" spans="1:20" ht="34.5" thickTop="1" thickBot="1" x14ac:dyDescent="0.35">
      <c r="A122" s="52"/>
      <c r="B122" s="52"/>
      <c r="C122" s="52"/>
      <c r="D122" s="52"/>
      <c r="E122" s="54">
        <v>121</v>
      </c>
      <c r="F122" s="55" t="s">
        <v>419</v>
      </c>
      <c r="G122" s="56"/>
      <c r="H122" s="56"/>
      <c r="I122" s="54">
        <v>361</v>
      </c>
      <c r="J122" s="55" t="s">
        <v>420</v>
      </c>
      <c r="K122" s="56"/>
      <c r="L122" s="56"/>
      <c r="M122" s="54">
        <v>601</v>
      </c>
      <c r="N122" s="71" t="s">
        <v>421</v>
      </c>
      <c r="O122" s="59"/>
      <c r="P122" s="56"/>
      <c r="Q122" s="52"/>
      <c r="R122" s="52"/>
      <c r="S122" s="52"/>
      <c r="T122" s="52"/>
    </row>
    <row r="123" spans="1:20" ht="34.5" thickTop="1" thickBot="1" x14ac:dyDescent="0.35">
      <c r="A123" s="52"/>
      <c r="B123" s="52"/>
      <c r="C123" s="52"/>
      <c r="D123" s="52"/>
      <c r="E123" s="54">
        <v>122</v>
      </c>
      <c r="F123" s="55" t="s">
        <v>422</v>
      </c>
      <c r="G123" s="56"/>
      <c r="H123" s="56"/>
      <c r="I123" s="54">
        <v>362</v>
      </c>
      <c r="J123" s="55" t="s">
        <v>423</v>
      </c>
      <c r="K123" s="56"/>
      <c r="L123" s="56"/>
      <c r="M123" s="54" t="s">
        <v>424</v>
      </c>
      <c r="N123" s="69" t="s">
        <v>425</v>
      </c>
      <c r="O123" s="59"/>
      <c r="P123" s="76"/>
      <c r="Q123" s="52"/>
      <c r="R123" s="52"/>
      <c r="S123" s="52"/>
      <c r="T123" s="52"/>
    </row>
    <row r="124" spans="1:20" ht="18" thickTop="1" thickBot="1" x14ac:dyDescent="0.35">
      <c r="A124" s="52"/>
      <c r="B124" s="52"/>
      <c r="C124" s="52"/>
      <c r="D124" s="52"/>
      <c r="E124" s="54">
        <v>123</v>
      </c>
      <c r="F124" s="55" t="s">
        <v>426</v>
      </c>
      <c r="G124" s="56"/>
      <c r="H124" s="56"/>
      <c r="I124" s="54">
        <v>363</v>
      </c>
      <c r="J124" s="62" t="s">
        <v>427</v>
      </c>
      <c r="K124" s="56"/>
      <c r="L124" s="56"/>
      <c r="M124" s="54" t="s">
        <v>428</v>
      </c>
      <c r="N124" s="69" t="s">
        <v>429</v>
      </c>
      <c r="O124" s="59"/>
      <c r="P124" s="56"/>
      <c r="Q124" s="52"/>
      <c r="R124" s="52"/>
      <c r="S124" s="52"/>
      <c r="T124" s="52"/>
    </row>
    <row r="125" spans="1:20" ht="18" thickTop="1" thickBot="1" x14ac:dyDescent="0.35">
      <c r="A125" s="52"/>
      <c r="B125" s="52"/>
      <c r="C125" s="52"/>
      <c r="D125" s="52"/>
      <c r="E125" s="54">
        <v>124</v>
      </c>
      <c r="F125" s="68" t="s">
        <v>430</v>
      </c>
      <c r="G125" s="56"/>
      <c r="H125" s="56"/>
      <c r="I125" s="54">
        <v>364</v>
      </c>
      <c r="J125" s="62" t="s">
        <v>431</v>
      </c>
      <c r="K125" s="56"/>
      <c r="L125" s="56"/>
      <c r="M125" s="54" t="s">
        <v>432</v>
      </c>
      <c r="N125" s="72" t="s">
        <v>433</v>
      </c>
      <c r="O125" s="59"/>
      <c r="P125" s="56"/>
      <c r="Q125" s="52"/>
      <c r="R125" s="52"/>
      <c r="S125" s="52"/>
      <c r="T125" s="52"/>
    </row>
    <row r="126" spans="1:20" ht="18" thickTop="1" thickBot="1" x14ac:dyDescent="0.35">
      <c r="A126" s="52"/>
      <c r="B126" s="52"/>
      <c r="C126" s="52"/>
      <c r="D126" s="52"/>
      <c r="E126" s="54">
        <v>125</v>
      </c>
      <c r="F126" s="68" t="s">
        <v>434</v>
      </c>
      <c r="G126" s="56"/>
      <c r="H126" s="56"/>
      <c r="I126" s="54">
        <v>365</v>
      </c>
      <c r="J126" s="62" t="s">
        <v>435</v>
      </c>
      <c r="K126" s="56"/>
      <c r="L126" s="56"/>
      <c r="M126" s="54" t="s">
        <v>436</v>
      </c>
      <c r="N126" s="62" t="s">
        <v>437</v>
      </c>
      <c r="O126" s="59"/>
      <c r="P126" s="56"/>
      <c r="Q126" s="52"/>
      <c r="R126" s="52"/>
      <c r="S126" s="52"/>
      <c r="T126" s="52"/>
    </row>
    <row r="127" spans="1:20" ht="18" thickTop="1" thickBot="1" x14ac:dyDescent="0.35">
      <c r="A127" s="52"/>
      <c r="B127" s="52"/>
      <c r="C127" s="52"/>
      <c r="D127" s="52"/>
      <c r="E127" s="54">
        <v>126</v>
      </c>
      <c r="F127" s="68" t="s">
        <v>438</v>
      </c>
      <c r="G127" s="56"/>
      <c r="H127" s="56"/>
      <c r="I127" s="54">
        <v>366</v>
      </c>
      <c r="J127" s="62" t="s">
        <v>439</v>
      </c>
      <c r="K127" s="56"/>
      <c r="L127" s="56"/>
      <c r="M127" s="54" t="s">
        <v>440</v>
      </c>
      <c r="N127" s="67" t="s">
        <v>441</v>
      </c>
      <c r="O127" s="59"/>
      <c r="P127" s="56"/>
      <c r="Q127" s="52"/>
      <c r="R127" s="52"/>
      <c r="S127" s="52"/>
      <c r="T127" s="52"/>
    </row>
    <row r="128" spans="1:20" ht="34.5" thickTop="1" thickBot="1" x14ac:dyDescent="0.35">
      <c r="A128" s="52"/>
      <c r="B128" s="52"/>
      <c r="C128" s="52"/>
      <c r="D128" s="52"/>
      <c r="E128" s="54">
        <v>127</v>
      </c>
      <c r="F128" s="68" t="s">
        <v>442</v>
      </c>
      <c r="G128" s="56"/>
      <c r="H128" s="56"/>
      <c r="I128" s="54">
        <v>367</v>
      </c>
      <c r="J128" s="62" t="s">
        <v>443</v>
      </c>
      <c r="K128" s="56"/>
      <c r="L128" s="56"/>
      <c r="M128" s="54" t="s">
        <v>444</v>
      </c>
      <c r="N128" s="68" t="s">
        <v>445</v>
      </c>
      <c r="O128" s="59"/>
      <c r="P128" s="56"/>
      <c r="Q128" s="52"/>
      <c r="R128" s="52"/>
      <c r="S128" s="52"/>
      <c r="T128" s="52"/>
    </row>
    <row r="129" spans="1:20" ht="18" thickTop="1" thickBot="1" x14ac:dyDescent="0.35">
      <c r="A129" s="52"/>
      <c r="B129" s="52"/>
      <c r="C129" s="52"/>
      <c r="D129" s="52"/>
      <c r="E129" s="54">
        <v>128</v>
      </c>
      <c r="F129" s="68" t="s">
        <v>446</v>
      </c>
      <c r="G129" s="56"/>
      <c r="H129" s="56"/>
      <c r="I129" s="54">
        <v>368</v>
      </c>
      <c r="J129" s="62" t="s">
        <v>447</v>
      </c>
      <c r="K129" s="56"/>
      <c r="L129" s="56"/>
      <c r="M129" s="54" t="s">
        <v>448</v>
      </c>
      <c r="N129" s="62" t="s">
        <v>449</v>
      </c>
      <c r="O129" s="59"/>
      <c r="P129" s="56"/>
      <c r="Q129" s="52"/>
      <c r="R129" s="52"/>
      <c r="S129" s="52"/>
      <c r="T129" s="52"/>
    </row>
    <row r="130" spans="1:20" ht="34.5" thickTop="1" thickBot="1" x14ac:dyDescent="0.35">
      <c r="A130" s="52"/>
      <c r="B130" s="52"/>
      <c r="C130" s="52"/>
      <c r="D130" s="52"/>
      <c r="E130" s="54">
        <v>129</v>
      </c>
      <c r="F130" s="68" t="s">
        <v>450</v>
      </c>
      <c r="G130" s="56"/>
      <c r="H130" s="56"/>
      <c r="I130" s="54">
        <v>369</v>
      </c>
      <c r="J130" s="62" t="s">
        <v>451</v>
      </c>
      <c r="K130" s="56"/>
      <c r="L130" s="56"/>
      <c r="M130" s="54" t="s">
        <v>452</v>
      </c>
      <c r="N130" s="68" t="s">
        <v>453</v>
      </c>
      <c r="O130" s="59"/>
      <c r="P130" s="56"/>
      <c r="Q130" s="52"/>
      <c r="R130" s="52"/>
      <c r="S130" s="52"/>
      <c r="T130" s="52"/>
    </row>
    <row r="131" spans="1:20" ht="18" thickTop="1" thickBot="1" x14ac:dyDescent="0.35">
      <c r="A131" s="52"/>
      <c r="B131" s="52"/>
      <c r="C131" s="52"/>
      <c r="D131" s="52"/>
      <c r="E131" s="54">
        <v>130</v>
      </c>
      <c r="F131" s="68" t="s">
        <v>454</v>
      </c>
      <c r="G131" s="56"/>
      <c r="H131" s="56"/>
      <c r="I131" s="54">
        <v>370</v>
      </c>
      <c r="J131" s="62" t="s">
        <v>455</v>
      </c>
      <c r="K131" s="56"/>
      <c r="L131" s="56"/>
      <c r="M131" s="54" t="s">
        <v>456</v>
      </c>
      <c r="N131" s="62" t="s">
        <v>457</v>
      </c>
      <c r="O131" s="59"/>
      <c r="P131" s="56"/>
      <c r="Q131" s="52"/>
      <c r="R131" s="52"/>
      <c r="S131" s="52"/>
      <c r="T131" s="52"/>
    </row>
    <row r="132" spans="1:20" ht="18" thickTop="1" thickBot="1" x14ac:dyDescent="0.35">
      <c r="A132" s="52"/>
      <c r="B132" s="52"/>
      <c r="C132" s="52"/>
      <c r="D132" s="52"/>
      <c r="E132" s="54">
        <v>131</v>
      </c>
      <c r="F132" s="68" t="s">
        <v>458</v>
      </c>
      <c r="G132" s="56"/>
      <c r="H132" s="56"/>
      <c r="I132" s="54">
        <v>371</v>
      </c>
      <c r="J132" s="62" t="s">
        <v>459</v>
      </c>
      <c r="K132" s="56"/>
      <c r="L132" s="56"/>
      <c r="M132" s="54" t="s">
        <v>460</v>
      </c>
      <c r="N132" s="64" t="s">
        <v>461</v>
      </c>
      <c r="O132" s="59"/>
      <c r="P132" s="56"/>
      <c r="Q132" s="52"/>
      <c r="R132" s="52"/>
      <c r="S132" s="52"/>
      <c r="T132" s="52"/>
    </row>
    <row r="133" spans="1:20" ht="34.5" thickTop="1" thickBot="1" x14ac:dyDescent="0.35">
      <c r="A133" s="52"/>
      <c r="B133" s="52"/>
      <c r="C133" s="52"/>
      <c r="D133" s="52"/>
      <c r="E133" s="54">
        <v>132</v>
      </c>
      <c r="F133" s="68" t="s">
        <v>462</v>
      </c>
      <c r="G133" s="56"/>
      <c r="H133" s="56"/>
      <c r="I133" s="54">
        <v>372</v>
      </c>
      <c r="J133" s="62" t="s">
        <v>463</v>
      </c>
      <c r="K133" s="56"/>
      <c r="L133" s="56"/>
      <c r="M133" s="54" t="s">
        <v>464</v>
      </c>
      <c r="N133" s="73" t="s">
        <v>465</v>
      </c>
      <c r="O133" s="59"/>
      <c r="P133" s="56"/>
      <c r="Q133" s="52"/>
      <c r="R133" s="52"/>
      <c r="S133" s="52"/>
      <c r="T133" s="52"/>
    </row>
    <row r="134" spans="1:20" ht="34.5" thickTop="1" thickBot="1" x14ac:dyDescent="0.35">
      <c r="A134" s="52"/>
      <c r="B134" s="52"/>
      <c r="C134" s="52"/>
      <c r="D134" s="52"/>
      <c r="E134" s="54">
        <v>133</v>
      </c>
      <c r="F134" s="68" t="s">
        <v>466</v>
      </c>
      <c r="G134" s="56"/>
      <c r="H134" s="56"/>
      <c r="I134" s="54">
        <v>373</v>
      </c>
      <c r="J134" s="62" t="s">
        <v>467</v>
      </c>
      <c r="K134" s="56"/>
      <c r="L134" s="56"/>
      <c r="M134" s="54" t="s">
        <v>468</v>
      </c>
      <c r="N134" s="67" t="s">
        <v>469</v>
      </c>
      <c r="O134" s="59"/>
      <c r="P134" s="56"/>
      <c r="Q134" s="52"/>
      <c r="R134" s="52"/>
      <c r="S134" s="52"/>
      <c r="T134" s="52"/>
    </row>
    <row r="135" spans="1:20" ht="34.5" thickTop="1" thickBot="1" x14ac:dyDescent="0.35">
      <c r="A135" s="52"/>
      <c r="B135" s="52"/>
      <c r="C135" s="52"/>
      <c r="D135" s="52"/>
      <c r="E135" s="54">
        <v>134</v>
      </c>
      <c r="F135" s="68" t="s">
        <v>470</v>
      </c>
      <c r="G135" s="56"/>
      <c r="H135" s="56"/>
      <c r="I135" s="54">
        <v>374</v>
      </c>
      <c r="J135" s="62" t="s">
        <v>471</v>
      </c>
      <c r="K135" s="56"/>
      <c r="L135" s="56"/>
      <c r="M135" s="54" t="s">
        <v>472</v>
      </c>
      <c r="N135" s="70" t="s">
        <v>473</v>
      </c>
      <c r="O135" s="59"/>
      <c r="P135" s="56"/>
      <c r="Q135" s="52"/>
      <c r="R135" s="52"/>
      <c r="S135" s="52"/>
      <c r="T135" s="52"/>
    </row>
    <row r="136" spans="1:20" ht="18" thickTop="1" thickBot="1" x14ac:dyDescent="0.35">
      <c r="A136" s="52"/>
      <c r="B136" s="52"/>
      <c r="C136" s="52"/>
      <c r="D136" s="52"/>
      <c r="E136" s="54">
        <v>135</v>
      </c>
      <c r="F136" s="68" t="s">
        <v>474</v>
      </c>
      <c r="G136" s="56"/>
      <c r="H136" s="56"/>
      <c r="I136" s="54">
        <v>375</v>
      </c>
      <c r="J136" s="64" t="s">
        <v>475</v>
      </c>
      <c r="K136" s="56"/>
      <c r="L136" s="56"/>
      <c r="M136" s="54" t="s">
        <v>476</v>
      </c>
      <c r="N136" s="57" t="s">
        <v>477</v>
      </c>
      <c r="O136" s="59"/>
      <c r="P136" s="56"/>
      <c r="Q136" s="52"/>
      <c r="R136" s="52"/>
      <c r="S136" s="52"/>
      <c r="T136" s="52"/>
    </row>
    <row r="137" spans="1:20" ht="18" thickTop="1" thickBot="1" x14ac:dyDescent="0.35">
      <c r="A137" s="52"/>
      <c r="B137" s="52"/>
      <c r="C137" s="52"/>
      <c r="D137" s="52"/>
      <c r="E137" s="54">
        <v>136</v>
      </c>
      <c r="F137" s="68" t="s">
        <v>478</v>
      </c>
      <c r="G137" s="56"/>
      <c r="H137" s="56"/>
      <c r="I137" s="54">
        <v>376</v>
      </c>
      <c r="J137" s="64" t="s">
        <v>479</v>
      </c>
      <c r="K137" s="56"/>
      <c r="L137" s="56"/>
      <c r="M137" s="54" t="s">
        <v>480</v>
      </c>
      <c r="N137" s="70" t="s">
        <v>481</v>
      </c>
      <c r="O137" s="59"/>
      <c r="P137" s="56"/>
      <c r="Q137" s="52"/>
      <c r="R137" s="52"/>
      <c r="S137" s="52"/>
      <c r="T137" s="52"/>
    </row>
    <row r="138" spans="1:20" ht="18" thickTop="1" thickBot="1" x14ac:dyDescent="0.35">
      <c r="A138" s="52"/>
      <c r="B138" s="52"/>
      <c r="C138" s="52"/>
      <c r="D138" s="52"/>
      <c r="E138" s="54">
        <v>137</v>
      </c>
      <c r="F138" s="68" t="s">
        <v>482</v>
      </c>
      <c r="G138" s="56"/>
      <c r="H138" s="56"/>
      <c r="I138" s="54">
        <v>377</v>
      </c>
      <c r="J138" s="64" t="s">
        <v>483</v>
      </c>
      <c r="K138" s="56"/>
      <c r="L138" s="56"/>
      <c r="M138" s="54" t="s">
        <v>484</v>
      </c>
      <c r="N138" s="73" t="s">
        <v>485</v>
      </c>
      <c r="O138" s="59"/>
      <c r="P138" s="56"/>
      <c r="Q138" s="52"/>
      <c r="R138" s="52"/>
      <c r="S138" s="52"/>
      <c r="T138" s="52"/>
    </row>
    <row r="139" spans="1:20" ht="34.5" thickTop="1" thickBot="1" x14ac:dyDescent="0.35">
      <c r="A139" s="52"/>
      <c r="B139" s="52"/>
      <c r="C139" s="52"/>
      <c r="D139" s="52"/>
      <c r="E139" s="54">
        <v>138</v>
      </c>
      <c r="F139" s="68" t="s">
        <v>486</v>
      </c>
      <c r="G139" s="56"/>
      <c r="H139" s="56"/>
      <c r="I139" s="54">
        <v>378</v>
      </c>
      <c r="J139" s="64" t="s">
        <v>487</v>
      </c>
      <c r="K139" s="56"/>
      <c r="L139" s="56"/>
      <c r="M139" s="54" t="s">
        <v>488</v>
      </c>
      <c r="N139" s="55" t="s">
        <v>489</v>
      </c>
      <c r="O139" s="59"/>
      <c r="P139" s="56"/>
      <c r="Q139" s="52"/>
      <c r="R139" s="52"/>
      <c r="S139" s="52"/>
      <c r="T139" s="52"/>
    </row>
    <row r="140" spans="1:20" ht="18" thickTop="1" thickBot="1" x14ac:dyDescent="0.35">
      <c r="A140" s="52"/>
      <c r="B140" s="52"/>
      <c r="C140" s="52"/>
      <c r="D140" s="52"/>
      <c r="E140" s="54">
        <v>139</v>
      </c>
      <c r="F140" s="68" t="s">
        <v>490</v>
      </c>
      <c r="G140" s="56"/>
      <c r="H140" s="56"/>
      <c r="I140" s="54">
        <v>379</v>
      </c>
      <c r="J140" s="64" t="s">
        <v>491</v>
      </c>
      <c r="K140" s="56"/>
      <c r="L140" s="56"/>
      <c r="M140" s="54" t="s">
        <v>492</v>
      </c>
      <c r="N140" s="64" t="s">
        <v>493</v>
      </c>
      <c r="O140" s="59"/>
      <c r="P140" s="56"/>
      <c r="Q140" s="52"/>
      <c r="R140" s="52"/>
      <c r="S140" s="52"/>
      <c r="T140" s="52"/>
    </row>
    <row r="141" spans="1:20" ht="34.5" thickTop="1" thickBot="1" x14ac:dyDescent="0.35">
      <c r="A141" s="52"/>
      <c r="B141" s="52"/>
      <c r="C141" s="52"/>
      <c r="D141" s="52"/>
      <c r="E141" s="54">
        <v>140</v>
      </c>
      <c r="F141" s="68" t="s">
        <v>494</v>
      </c>
      <c r="G141" s="56"/>
      <c r="H141" s="56"/>
      <c r="I141" s="54">
        <v>380</v>
      </c>
      <c r="J141" s="64" t="s">
        <v>495</v>
      </c>
      <c r="K141" s="56"/>
      <c r="L141" s="56"/>
      <c r="M141" s="54" t="s">
        <v>496</v>
      </c>
      <c r="N141" s="69" t="s">
        <v>497</v>
      </c>
      <c r="O141" s="59"/>
      <c r="P141" s="56"/>
      <c r="Q141" s="52"/>
      <c r="R141" s="52"/>
      <c r="S141" s="52"/>
      <c r="T141" s="52"/>
    </row>
    <row r="142" spans="1:20" ht="18" thickTop="1" thickBot="1" x14ac:dyDescent="0.35">
      <c r="A142" s="52"/>
      <c r="B142" s="52"/>
      <c r="C142" s="52"/>
      <c r="D142" s="52"/>
      <c r="E142" s="54">
        <v>141</v>
      </c>
      <c r="F142" s="68" t="s">
        <v>498</v>
      </c>
      <c r="G142" s="56"/>
      <c r="H142" s="56"/>
      <c r="I142" s="54">
        <v>381</v>
      </c>
      <c r="J142" s="64" t="s">
        <v>499</v>
      </c>
      <c r="K142" s="56"/>
      <c r="L142" s="56"/>
      <c r="M142" s="54" t="s">
        <v>500</v>
      </c>
      <c r="N142" s="69" t="s">
        <v>501</v>
      </c>
      <c r="O142" s="59"/>
      <c r="P142" s="56"/>
      <c r="Q142" s="52"/>
      <c r="R142" s="52"/>
      <c r="S142" s="52"/>
      <c r="T142" s="52"/>
    </row>
    <row r="143" spans="1:20" ht="18" thickTop="1" thickBot="1" x14ac:dyDescent="0.35">
      <c r="A143" s="52"/>
      <c r="B143" s="52"/>
      <c r="C143" s="52"/>
      <c r="D143" s="52"/>
      <c r="E143" s="54">
        <v>142</v>
      </c>
      <c r="F143" s="62" t="s">
        <v>502</v>
      </c>
      <c r="G143" s="56"/>
      <c r="H143" s="56"/>
      <c r="I143" s="54">
        <v>382</v>
      </c>
      <c r="J143" s="64" t="s">
        <v>503</v>
      </c>
      <c r="K143" s="56"/>
      <c r="L143" s="56"/>
      <c r="M143" s="54" t="s">
        <v>504</v>
      </c>
      <c r="N143" s="69" t="s">
        <v>505</v>
      </c>
      <c r="O143" s="59"/>
      <c r="P143" s="56"/>
      <c r="Q143" s="52"/>
      <c r="R143" s="52"/>
      <c r="S143" s="52"/>
      <c r="T143" s="52"/>
    </row>
    <row r="144" spans="1:20" ht="18" thickTop="1" thickBot="1" x14ac:dyDescent="0.35">
      <c r="A144" s="52"/>
      <c r="B144" s="52"/>
      <c r="C144" s="52"/>
      <c r="D144" s="52"/>
      <c r="E144" s="54">
        <v>143</v>
      </c>
      <c r="F144" s="62" t="s">
        <v>506</v>
      </c>
      <c r="G144" s="56"/>
      <c r="H144" s="56"/>
      <c r="I144" s="54">
        <v>383</v>
      </c>
      <c r="J144" s="64" t="s">
        <v>507</v>
      </c>
      <c r="K144" s="56"/>
      <c r="L144" s="56"/>
      <c r="M144" s="54" t="s">
        <v>508</v>
      </c>
      <c r="N144" s="65" t="s">
        <v>509</v>
      </c>
      <c r="O144" s="59"/>
      <c r="P144" s="56"/>
      <c r="Q144" s="52"/>
      <c r="R144" s="52"/>
      <c r="S144" s="52"/>
      <c r="T144" s="52"/>
    </row>
    <row r="145" spans="1:20" ht="34.5" thickTop="1" thickBot="1" x14ac:dyDescent="0.35">
      <c r="A145" s="52"/>
      <c r="B145" s="52"/>
      <c r="C145" s="52"/>
      <c r="D145" s="52"/>
      <c r="E145" s="54">
        <v>144</v>
      </c>
      <c r="F145" s="62" t="s">
        <v>510</v>
      </c>
      <c r="G145" s="56"/>
      <c r="H145" s="56"/>
      <c r="I145" s="54">
        <v>384</v>
      </c>
      <c r="J145" s="64" t="s">
        <v>511</v>
      </c>
      <c r="K145" s="56"/>
      <c r="L145" s="56"/>
      <c r="M145" s="54" t="s">
        <v>512</v>
      </c>
      <c r="N145" s="68" t="s">
        <v>513</v>
      </c>
      <c r="O145" s="59"/>
      <c r="P145" s="56"/>
      <c r="Q145" s="52"/>
      <c r="R145" s="52"/>
      <c r="S145" s="52"/>
      <c r="T145" s="52"/>
    </row>
    <row r="146" spans="1:20" ht="18" thickTop="1" thickBot="1" x14ac:dyDescent="0.35">
      <c r="A146" s="52"/>
      <c r="B146" s="52"/>
      <c r="C146" s="52"/>
      <c r="D146" s="52"/>
      <c r="E146" s="54">
        <v>145</v>
      </c>
      <c r="F146" s="64" t="s">
        <v>514</v>
      </c>
      <c r="G146" s="56"/>
      <c r="H146" s="56"/>
      <c r="I146" s="54">
        <v>385</v>
      </c>
      <c r="J146" s="64" t="s">
        <v>515</v>
      </c>
      <c r="K146" s="56"/>
      <c r="L146" s="56"/>
      <c r="M146" s="54" t="s">
        <v>516</v>
      </c>
      <c r="N146" s="74" t="s">
        <v>517</v>
      </c>
      <c r="O146" s="59"/>
      <c r="P146" s="56"/>
      <c r="Q146" s="52"/>
      <c r="R146" s="52"/>
      <c r="S146" s="52"/>
      <c r="T146" s="52"/>
    </row>
    <row r="147" spans="1:20" ht="18" thickTop="1" thickBot="1" x14ac:dyDescent="0.35">
      <c r="A147" s="52"/>
      <c r="B147" s="52"/>
      <c r="C147" s="52"/>
      <c r="D147" s="52"/>
      <c r="E147" s="54">
        <v>146</v>
      </c>
      <c r="F147" s="64" t="s">
        <v>518</v>
      </c>
      <c r="G147" s="56"/>
      <c r="H147" s="56"/>
      <c r="I147" s="54">
        <v>386</v>
      </c>
      <c r="J147" s="64" t="s">
        <v>519</v>
      </c>
      <c r="K147" s="56"/>
      <c r="L147" s="56"/>
      <c r="M147" s="54" t="s">
        <v>520</v>
      </c>
      <c r="N147" s="69" t="s">
        <v>521</v>
      </c>
      <c r="O147" s="59"/>
      <c r="P147" s="56"/>
      <c r="Q147" s="52"/>
      <c r="R147" s="52"/>
      <c r="S147" s="52"/>
      <c r="T147" s="52"/>
    </row>
    <row r="148" spans="1:20" ht="18" thickTop="1" thickBot="1" x14ac:dyDescent="0.35">
      <c r="A148" s="52"/>
      <c r="B148" s="52"/>
      <c r="C148" s="52"/>
      <c r="D148" s="52"/>
      <c r="E148" s="54">
        <v>147</v>
      </c>
      <c r="F148" s="64" t="s">
        <v>522</v>
      </c>
      <c r="G148" s="56"/>
      <c r="H148" s="56"/>
      <c r="I148" s="54">
        <v>387</v>
      </c>
      <c r="J148" s="64" t="s">
        <v>523</v>
      </c>
      <c r="K148" s="56"/>
      <c r="L148" s="56"/>
      <c r="M148" s="54" t="s">
        <v>524</v>
      </c>
      <c r="N148" s="62" t="s">
        <v>525</v>
      </c>
      <c r="O148" s="59"/>
      <c r="P148" s="56"/>
      <c r="Q148" s="52"/>
      <c r="R148" s="52"/>
      <c r="S148" s="52"/>
      <c r="T148" s="52"/>
    </row>
    <row r="149" spans="1:20" ht="18" thickTop="1" thickBot="1" x14ac:dyDescent="0.35">
      <c r="A149" s="52"/>
      <c r="B149" s="52"/>
      <c r="C149" s="52"/>
      <c r="D149" s="52"/>
      <c r="E149" s="54">
        <v>148</v>
      </c>
      <c r="F149" s="64" t="s">
        <v>526</v>
      </c>
      <c r="G149" s="56"/>
      <c r="H149" s="56"/>
      <c r="I149" s="54">
        <v>388</v>
      </c>
      <c r="J149" s="64" t="s">
        <v>527</v>
      </c>
      <c r="K149" s="56"/>
      <c r="L149" s="56"/>
      <c r="M149" s="54" t="s">
        <v>528</v>
      </c>
      <c r="N149" s="69" t="s">
        <v>529</v>
      </c>
      <c r="O149" s="59"/>
      <c r="P149" s="56"/>
      <c r="Q149" s="52"/>
      <c r="R149" s="52"/>
      <c r="S149" s="52"/>
      <c r="T149" s="52"/>
    </row>
    <row r="150" spans="1:20" ht="18" thickTop="1" thickBot="1" x14ac:dyDescent="0.35">
      <c r="A150" s="52"/>
      <c r="B150" s="52"/>
      <c r="C150" s="52"/>
      <c r="D150" s="52"/>
      <c r="E150" s="54">
        <v>149</v>
      </c>
      <c r="F150" s="64" t="s">
        <v>530</v>
      </c>
      <c r="G150" s="56"/>
      <c r="H150" s="56"/>
      <c r="I150" s="54">
        <v>389</v>
      </c>
      <c r="J150" s="64" t="s">
        <v>531</v>
      </c>
      <c r="K150" s="56"/>
      <c r="L150" s="56"/>
      <c r="M150" s="54" t="s">
        <v>532</v>
      </c>
      <c r="N150" s="69" t="s">
        <v>533</v>
      </c>
      <c r="O150" s="59"/>
      <c r="P150" s="56"/>
      <c r="Q150" s="52"/>
      <c r="R150" s="52"/>
      <c r="S150" s="52"/>
      <c r="T150" s="52"/>
    </row>
    <row r="151" spans="1:20" ht="18" thickTop="1" thickBot="1" x14ac:dyDescent="0.35">
      <c r="A151" s="52"/>
      <c r="B151" s="52"/>
      <c r="C151" s="52"/>
      <c r="D151" s="52"/>
      <c r="E151" s="54">
        <v>150</v>
      </c>
      <c r="F151" s="64" t="s">
        <v>534</v>
      </c>
      <c r="G151" s="56"/>
      <c r="H151" s="56"/>
      <c r="I151" s="54">
        <v>390</v>
      </c>
      <c r="J151" s="64" t="s">
        <v>535</v>
      </c>
      <c r="K151" s="56"/>
      <c r="L151" s="56"/>
      <c r="M151" s="54" t="s">
        <v>536</v>
      </c>
      <c r="N151" s="64" t="s">
        <v>537</v>
      </c>
      <c r="O151" s="59"/>
      <c r="P151" s="56"/>
      <c r="Q151" s="52"/>
      <c r="R151" s="52"/>
      <c r="S151" s="52"/>
      <c r="T151" s="52"/>
    </row>
    <row r="152" spans="1:20" ht="18" thickTop="1" thickBot="1" x14ac:dyDescent="0.35">
      <c r="A152" s="52"/>
      <c r="B152" s="52"/>
      <c r="C152" s="52"/>
      <c r="D152" s="52"/>
      <c r="E152" s="54">
        <v>151</v>
      </c>
      <c r="F152" s="64" t="s">
        <v>538</v>
      </c>
      <c r="G152" s="56"/>
      <c r="H152" s="56"/>
      <c r="I152" s="54">
        <v>391</v>
      </c>
      <c r="J152" s="64" t="s">
        <v>539</v>
      </c>
      <c r="K152" s="56"/>
      <c r="L152" s="56"/>
      <c r="M152" s="54" t="s">
        <v>540</v>
      </c>
      <c r="N152" s="64" t="s">
        <v>541</v>
      </c>
      <c r="O152" s="59"/>
      <c r="P152" s="56"/>
      <c r="Q152" s="52"/>
      <c r="R152" s="52"/>
      <c r="S152" s="52"/>
      <c r="T152" s="52"/>
    </row>
    <row r="153" spans="1:20" ht="18" thickTop="1" thickBot="1" x14ac:dyDescent="0.35">
      <c r="A153" s="52"/>
      <c r="B153" s="52"/>
      <c r="C153" s="52"/>
      <c r="D153" s="52"/>
      <c r="E153" s="54">
        <v>152</v>
      </c>
      <c r="F153" s="64" t="s">
        <v>542</v>
      </c>
      <c r="G153" s="56"/>
      <c r="H153" s="56"/>
      <c r="I153" s="54">
        <v>392</v>
      </c>
      <c r="J153" s="64" t="s">
        <v>543</v>
      </c>
      <c r="K153" s="56"/>
      <c r="L153" s="56"/>
      <c r="M153" s="54" t="s">
        <v>544</v>
      </c>
      <c r="N153" s="69" t="s">
        <v>545</v>
      </c>
      <c r="O153" s="59"/>
      <c r="P153" s="56"/>
      <c r="Q153" s="52"/>
      <c r="R153" s="52"/>
      <c r="S153" s="52"/>
      <c r="T153" s="52"/>
    </row>
    <row r="154" spans="1:20" ht="18" thickTop="1" thickBot="1" x14ac:dyDescent="0.35">
      <c r="A154" s="52"/>
      <c r="B154" s="52"/>
      <c r="C154" s="52"/>
      <c r="D154" s="52"/>
      <c r="E154" s="54">
        <v>153</v>
      </c>
      <c r="F154" s="64" t="s">
        <v>546</v>
      </c>
      <c r="G154" s="56"/>
      <c r="H154" s="56"/>
      <c r="I154" s="54">
        <v>393</v>
      </c>
      <c r="J154" s="64" t="s">
        <v>547</v>
      </c>
      <c r="K154" s="56"/>
      <c r="L154" s="56"/>
      <c r="M154" s="54" t="s">
        <v>548</v>
      </c>
      <c r="N154" s="69" t="s">
        <v>549</v>
      </c>
      <c r="O154" s="59"/>
      <c r="P154" s="56"/>
      <c r="Q154" s="52"/>
      <c r="R154" s="52"/>
      <c r="S154" s="52"/>
      <c r="T154" s="52"/>
    </row>
    <row r="155" spans="1:20" ht="34.5" thickTop="1" thickBot="1" x14ac:dyDescent="0.35">
      <c r="A155" s="52"/>
      <c r="B155" s="52"/>
      <c r="C155" s="52"/>
      <c r="D155" s="52"/>
      <c r="E155" s="54">
        <v>154</v>
      </c>
      <c r="F155" s="64" t="s">
        <v>550</v>
      </c>
      <c r="G155" s="56"/>
      <c r="H155" s="56"/>
      <c r="I155" s="54">
        <v>394</v>
      </c>
      <c r="J155" s="64" t="s">
        <v>551</v>
      </c>
      <c r="K155" s="56"/>
      <c r="L155" s="56"/>
      <c r="M155" s="54" t="s">
        <v>552</v>
      </c>
      <c r="N155" s="69" t="s">
        <v>553</v>
      </c>
      <c r="O155" s="59"/>
      <c r="P155" s="56"/>
      <c r="Q155" s="52"/>
      <c r="R155" s="52"/>
      <c r="S155" s="52"/>
      <c r="T155" s="52"/>
    </row>
    <row r="156" spans="1:20" ht="18" thickTop="1" thickBot="1" x14ac:dyDescent="0.35">
      <c r="A156" s="52"/>
      <c r="B156" s="52"/>
      <c r="C156" s="52"/>
      <c r="D156" s="52"/>
      <c r="E156" s="54">
        <v>155</v>
      </c>
      <c r="F156" s="64" t="s">
        <v>554</v>
      </c>
      <c r="G156" s="56"/>
      <c r="H156" s="56"/>
      <c r="I156" s="54">
        <v>395</v>
      </c>
      <c r="J156" s="64" t="s">
        <v>555</v>
      </c>
      <c r="K156" s="56"/>
      <c r="L156" s="56"/>
      <c r="M156" s="54" t="s">
        <v>556</v>
      </c>
      <c r="N156" s="55" t="s">
        <v>557</v>
      </c>
      <c r="O156" s="59"/>
      <c r="P156" s="56"/>
      <c r="Q156" s="52"/>
      <c r="R156" s="52"/>
      <c r="S156" s="52"/>
      <c r="T156" s="52"/>
    </row>
    <row r="157" spans="1:20" ht="34.5" thickTop="1" thickBot="1" x14ac:dyDescent="0.35">
      <c r="A157" s="52"/>
      <c r="B157" s="52"/>
      <c r="C157" s="52"/>
      <c r="D157" s="52"/>
      <c r="E157" s="54">
        <v>156</v>
      </c>
      <c r="F157" s="64" t="s">
        <v>558</v>
      </c>
      <c r="G157" s="56"/>
      <c r="H157" s="56"/>
      <c r="I157" s="54">
        <v>396</v>
      </c>
      <c r="J157" s="64" t="s">
        <v>559</v>
      </c>
      <c r="K157" s="56"/>
      <c r="L157" s="56"/>
      <c r="M157" s="54" t="s">
        <v>560</v>
      </c>
      <c r="N157" s="57" t="s">
        <v>561</v>
      </c>
      <c r="O157" s="59"/>
      <c r="P157" s="56"/>
      <c r="Q157" s="52"/>
      <c r="R157" s="52"/>
      <c r="S157" s="52"/>
      <c r="T157" s="52"/>
    </row>
    <row r="158" spans="1:20" ht="18" thickTop="1" thickBot="1" x14ac:dyDescent="0.35">
      <c r="A158" s="52"/>
      <c r="B158" s="52"/>
      <c r="C158" s="52"/>
      <c r="D158" s="52"/>
      <c r="E158" s="54">
        <v>157</v>
      </c>
      <c r="F158" s="64" t="s">
        <v>562</v>
      </c>
      <c r="G158" s="56"/>
      <c r="H158" s="56"/>
      <c r="I158" s="54">
        <v>397</v>
      </c>
      <c r="J158" s="64" t="s">
        <v>563</v>
      </c>
      <c r="K158" s="56"/>
      <c r="L158" s="56"/>
      <c r="M158" s="54" t="s">
        <v>564</v>
      </c>
      <c r="N158" s="69" t="s">
        <v>565</v>
      </c>
      <c r="O158" s="59"/>
      <c r="P158" s="56"/>
      <c r="Q158" s="52"/>
      <c r="R158" s="52"/>
      <c r="S158" s="52"/>
      <c r="T158" s="52"/>
    </row>
    <row r="159" spans="1:20" ht="18" thickTop="1" thickBot="1" x14ac:dyDescent="0.35">
      <c r="A159" s="52"/>
      <c r="B159" s="52"/>
      <c r="C159" s="52"/>
      <c r="D159" s="52"/>
      <c r="E159" s="54">
        <v>158</v>
      </c>
      <c r="F159" s="67" t="s">
        <v>566</v>
      </c>
      <c r="G159" s="56"/>
      <c r="H159" s="56"/>
      <c r="I159" s="54">
        <v>398</v>
      </c>
      <c r="J159" s="64" t="s">
        <v>567</v>
      </c>
      <c r="K159" s="56"/>
      <c r="L159" s="56"/>
      <c r="M159" s="54" t="s">
        <v>568</v>
      </c>
      <c r="N159" s="58" t="s">
        <v>569</v>
      </c>
      <c r="O159" s="59"/>
      <c r="P159" s="56"/>
      <c r="Q159" s="52"/>
      <c r="R159" s="52"/>
      <c r="S159" s="52"/>
      <c r="T159" s="52"/>
    </row>
    <row r="160" spans="1:20" ht="18" thickTop="1" thickBot="1" x14ac:dyDescent="0.35">
      <c r="A160" s="52"/>
      <c r="B160" s="52"/>
      <c r="C160" s="52"/>
      <c r="D160" s="52"/>
      <c r="E160" s="54">
        <v>159</v>
      </c>
      <c r="F160" s="67" t="s">
        <v>570</v>
      </c>
      <c r="G160" s="56"/>
      <c r="H160" s="56"/>
      <c r="I160" s="54">
        <v>399</v>
      </c>
      <c r="J160" s="64" t="s">
        <v>571</v>
      </c>
      <c r="K160" s="56"/>
      <c r="L160" s="56"/>
      <c r="M160" s="54" t="s">
        <v>572</v>
      </c>
      <c r="N160" s="69" t="s">
        <v>573</v>
      </c>
      <c r="O160" s="59"/>
      <c r="P160" s="56"/>
      <c r="Q160" s="52"/>
      <c r="R160" s="52"/>
      <c r="S160" s="52"/>
      <c r="T160" s="52"/>
    </row>
    <row r="161" spans="1:20" ht="18" thickTop="1" thickBot="1" x14ac:dyDescent="0.35">
      <c r="A161" s="52"/>
      <c r="B161" s="52"/>
      <c r="C161" s="52"/>
      <c r="D161" s="52"/>
      <c r="E161" s="54">
        <v>160</v>
      </c>
      <c r="F161" s="67" t="s">
        <v>574</v>
      </c>
      <c r="G161" s="56"/>
      <c r="H161" s="56"/>
      <c r="I161" s="54">
        <v>400</v>
      </c>
      <c r="J161" s="64" t="s">
        <v>575</v>
      </c>
      <c r="K161" s="56"/>
      <c r="L161" s="56"/>
      <c r="M161" s="54" t="s">
        <v>576</v>
      </c>
      <c r="N161" s="64" t="s">
        <v>577</v>
      </c>
      <c r="O161" s="59"/>
      <c r="P161" s="56"/>
      <c r="Q161" s="52"/>
      <c r="R161" s="52"/>
      <c r="S161" s="52"/>
      <c r="T161" s="52"/>
    </row>
    <row r="162" spans="1:20" ht="18" thickTop="1" thickBot="1" x14ac:dyDescent="0.35">
      <c r="A162" s="52"/>
      <c r="B162" s="52"/>
      <c r="C162" s="52"/>
      <c r="D162" s="52"/>
      <c r="E162" s="54">
        <v>161</v>
      </c>
      <c r="F162" s="67" t="s">
        <v>578</v>
      </c>
      <c r="G162" s="56"/>
      <c r="H162" s="56"/>
      <c r="I162" s="54">
        <v>401</v>
      </c>
      <c r="J162" s="64" t="s">
        <v>579</v>
      </c>
      <c r="K162" s="56"/>
      <c r="L162" s="56"/>
      <c r="M162" s="54" t="s">
        <v>580</v>
      </c>
      <c r="N162" s="74" t="s">
        <v>581</v>
      </c>
      <c r="O162" s="59"/>
      <c r="P162" s="56"/>
      <c r="Q162" s="52"/>
      <c r="R162" s="52"/>
      <c r="S162" s="52"/>
      <c r="T162" s="52"/>
    </row>
    <row r="163" spans="1:20" ht="18" thickTop="1" thickBot="1" x14ac:dyDescent="0.35">
      <c r="A163" s="52"/>
      <c r="B163" s="52"/>
      <c r="C163" s="52"/>
      <c r="D163" s="52"/>
      <c r="E163" s="54">
        <v>162</v>
      </c>
      <c r="F163" s="67" t="s">
        <v>582</v>
      </c>
      <c r="G163" s="56"/>
      <c r="H163" s="56"/>
      <c r="I163" s="54">
        <v>402</v>
      </c>
      <c r="J163" s="64" t="s">
        <v>583</v>
      </c>
      <c r="K163" s="56"/>
      <c r="L163" s="56"/>
      <c r="M163" s="54" t="s">
        <v>584</v>
      </c>
      <c r="N163" s="71" t="s">
        <v>585</v>
      </c>
      <c r="O163" s="59"/>
      <c r="P163" s="56"/>
      <c r="Q163" s="52"/>
      <c r="R163" s="52"/>
      <c r="S163" s="52"/>
      <c r="T163" s="52"/>
    </row>
    <row r="164" spans="1:20" ht="18" thickTop="1" thickBot="1" x14ac:dyDescent="0.35">
      <c r="A164" s="52"/>
      <c r="B164" s="52"/>
      <c r="C164" s="52"/>
      <c r="D164" s="52"/>
      <c r="E164" s="54">
        <v>163</v>
      </c>
      <c r="F164" s="67" t="s">
        <v>586</v>
      </c>
      <c r="G164" s="56"/>
      <c r="H164" s="56"/>
      <c r="I164" s="54">
        <v>403</v>
      </c>
      <c r="J164" s="64" t="s">
        <v>587</v>
      </c>
      <c r="K164" s="56"/>
      <c r="L164" s="56"/>
      <c r="M164" s="54" t="s">
        <v>588</v>
      </c>
      <c r="N164" s="62" t="s">
        <v>589</v>
      </c>
      <c r="O164" s="59"/>
      <c r="P164" s="56"/>
      <c r="Q164" s="52"/>
      <c r="R164" s="52"/>
      <c r="S164" s="52"/>
      <c r="T164" s="52"/>
    </row>
    <row r="165" spans="1:20" ht="34.5" thickTop="1" thickBot="1" x14ac:dyDescent="0.35">
      <c r="A165" s="52"/>
      <c r="B165" s="52"/>
      <c r="C165" s="52"/>
      <c r="D165" s="52"/>
      <c r="E165" s="54">
        <v>164</v>
      </c>
      <c r="F165" s="69" t="s">
        <v>590</v>
      </c>
      <c r="G165" s="56"/>
      <c r="H165" s="56"/>
      <c r="I165" s="54">
        <v>404</v>
      </c>
      <c r="J165" s="64" t="s">
        <v>591</v>
      </c>
      <c r="K165" s="56"/>
      <c r="L165" s="56"/>
      <c r="M165" s="54" t="s">
        <v>592</v>
      </c>
      <c r="N165" s="68" t="s">
        <v>593</v>
      </c>
      <c r="O165" s="59"/>
      <c r="P165" s="56"/>
      <c r="Q165" s="52"/>
      <c r="R165" s="52"/>
      <c r="S165" s="52"/>
      <c r="T165" s="52"/>
    </row>
    <row r="166" spans="1:20" ht="18" thickTop="1" thickBot="1" x14ac:dyDescent="0.35">
      <c r="A166" s="52"/>
      <c r="B166" s="52"/>
      <c r="C166" s="52"/>
      <c r="D166" s="52"/>
      <c r="E166" s="54">
        <v>165</v>
      </c>
      <c r="F166" s="69" t="s">
        <v>594</v>
      </c>
      <c r="G166" s="56"/>
      <c r="H166" s="56"/>
      <c r="I166" s="54">
        <v>405</v>
      </c>
      <c r="J166" s="64" t="s">
        <v>595</v>
      </c>
      <c r="K166" s="56"/>
      <c r="L166" s="56"/>
      <c r="M166" s="54" t="s">
        <v>596</v>
      </c>
      <c r="N166" s="67" t="s">
        <v>597</v>
      </c>
      <c r="O166" s="59"/>
      <c r="P166" s="56"/>
      <c r="Q166" s="52"/>
      <c r="R166" s="52"/>
      <c r="S166" s="52"/>
      <c r="T166" s="52"/>
    </row>
    <row r="167" spans="1:20" ht="18" thickTop="1" thickBot="1" x14ac:dyDescent="0.35">
      <c r="A167" s="52"/>
      <c r="B167" s="52"/>
      <c r="C167" s="52"/>
      <c r="D167" s="52"/>
      <c r="E167" s="54">
        <v>166</v>
      </c>
      <c r="F167" s="69" t="s">
        <v>598</v>
      </c>
      <c r="G167" s="56"/>
      <c r="H167" s="56"/>
      <c r="I167" s="54">
        <v>406</v>
      </c>
      <c r="J167" s="64" t="s">
        <v>599</v>
      </c>
      <c r="K167" s="56"/>
      <c r="L167" s="56"/>
      <c r="M167" s="54" t="s">
        <v>600</v>
      </c>
      <c r="N167" s="70" t="s">
        <v>601</v>
      </c>
      <c r="O167" s="59"/>
      <c r="P167" s="56"/>
      <c r="Q167" s="52"/>
      <c r="R167" s="52"/>
      <c r="S167" s="52"/>
      <c r="T167" s="52"/>
    </row>
    <row r="168" spans="1:20" ht="18" thickTop="1" thickBot="1" x14ac:dyDescent="0.35">
      <c r="A168" s="52"/>
      <c r="B168" s="52"/>
      <c r="C168" s="52"/>
      <c r="D168" s="52"/>
      <c r="E168" s="54">
        <v>167</v>
      </c>
      <c r="F168" s="69" t="s">
        <v>602</v>
      </c>
      <c r="G168" s="56"/>
      <c r="H168" s="56"/>
      <c r="I168" s="54">
        <v>407</v>
      </c>
      <c r="J168" s="64" t="s">
        <v>603</v>
      </c>
      <c r="K168" s="56"/>
      <c r="L168" s="56"/>
      <c r="M168" s="54" t="s">
        <v>604</v>
      </c>
      <c r="N168" s="64" t="s">
        <v>605</v>
      </c>
      <c r="O168" s="59"/>
      <c r="P168" s="56"/>
      <c r="Q168" s="52"/>
      <c r="R168" s="52"/>
      <c r="S168" s="52"/>
      <c r="T168" s="52"/>
    </row>
    <row r="169" spans="1:20" ht="18" thickTop="1" thickBot="1" x14ac:dyDescent="0.35">
      <c r="A169" s="52"/>
      <c r="B169" s="52"/>
      <c r="C169" s="52"/>
      <c r="D169" s="52"/>
      <c r="E169" s="54">
        <v>168</v>
      </c>
      <c r="F169" s="69" t="s">
        <v>606</v>
      </c>
      <c r="G169" s="56"/>
      <c r="H169" s="56"/>
      <c r="I169" s="54">
        <v>408</v>
      </c>
      <c r="J169" s="64" t="s">
        <v>607</v>
      </c>
      <c r="K169" s="56"/>
      <c r="L169" s="56"/>
      <c r="M169" s="54" t="s">
        <v>608</v>
      </c>
      <c r="N169" s="60" t="s">
        <v>609</v>
      </c>
      <c r="O169" s="59"/>
      <c r="P169" s="56"/>
      <c r="Q169" s="52"/>
      <c r="R169" s="52"/>
      <c r="S169" s="52"/>
      <c r="T169" s="52"/>
    </row>
    <row r="170" spans="1:20" ht="18" thickTop="1" thickBot="1" x14ac:dyDescent="0.35">
      <c r="A170" s="52"/>
      <c r="B170" s="52"/>
      <c r="C170" s="52"/>
      <c r="D170" s="52"/>
      <c r="E170" s="54">
        <v>169</v>
      </c>
      <c r="F170" s="69" t="s">
        <v>610</v>
      </c>
      <c r="G170" s="56"/>
      <c r="H170" s="56"/>
      <c r="I170" s="54">
        <v>409</v>
      </c>
      <c r="J170" s="64" t="s">
        <v>611</v>
      </c>
      <c r="K170" s="56"/>
      <c r="L170" s="56"/>
      <c r="M170" s="54" t="s">
        <v>612</v>
      </c>
      <c r="N170" s="57" t="s">
        <v>613</v>
      </c>
      <c r="O170" s="59"/>
      <c r="P170" s="56"/>
      <c r="Q170" s="52"/>
      <c r="R170" s="52"/>
      <c r="S170" s="52"/>
      <c r="T170" s="52"/>
    </row>
    <row r="171" spans="1:20" ht="18" thickTop="1" thickBot="1" x14ac:dyDescent="0.3">
      <c r="A171" s="52"/>
      <c r="B171" s="52"/>
      <c r="C171" s="52"/>
      <c r="D171" s="52"/>
      <c r="E171" s="54">
        <v>170</v>
      </c>
      <c r="F171" s="69" t="s">
        <v>614</v>
      </c>
      <c r="G171" s="56"/>
      <c r="H171" s="56"/>
      <c r="I171" s="54">
        <v>410</v>
      </c>
      <c r="J171" s="64" t="s">
        <v>615</v>
      </c>
      <c r="K171" s="56"/>
      <c r="L171" s="56"/>
      <c r="M171" s="214" t="s">
        <v>616</v>
      </c>
      <c r="N171" s="215"/>
      <c r="O171" s="215"/>
      <c r="P171" s="213"/>
      <c r="Q171" s="52"/>
      <c r="R171" s="52"/>
      <c r="S171" s="52"/>
      <c r="T171" s="52"/>
    </row>
    <row r="172" spans="1:20" ht="18" thickTop="1" thickBot="1" x14ac:dyDescent="0.35">
      <c r="A172" s="52"/>
      <c r="B172" s="52"/>
      <c r="C172" s="52"/>
      <c r="D172" s="52"/>
      <c r="E172" s="54">
        <v>171</v>
      </c>
      <c r="F172" s="69" t="s">
        <v>617</v>
      </c>
      <c r="G172" s="56"/>
      <c r="H172" s="56"/>
      <c r="I172" s="54">
        <v>411</v>
      </c>
      <c r="J172" s="64" t="s">
        <v>618</v>
      </c>
      <c r="K172" s="56"/>
      <c r="L172" s="56"/>
      <c r="M172" s="54"/>
      <c r="N172" s="57"/>
      <c r="O172" s="59"/>
      <c r="P172" s="76"/>
      <c r="Q172" s="52"/>
      <c r="R172" s="52"/>
      <c r="S172" s="52"/>
      <c r="T172" s="52"/>
    </row>
    <row r="173" spans="1:20" ht="18" thickTop="1" thickBot="1" x14ac:dyDescent="0.35">
      <c r="A173" s="52"/>
      <c r="B173" s="52"/>
      <c r="C173" s="52"/>
      <c r="D173" s="52"/>
      <c r="E173" s="54">
        <v>172</v>
      </c>
      <c r="F173" s="69" t="s">
        <v>619</v>
      </c>
      <c r="G173" s="56"/>
      <c r="H173" s="56"/>
      <c r="I173" s="54">
        <v>412</v>
      </c>
      <c r="J173" s="64" t="s">
        <v>620</v>
      </c>
      <c r="K173" s="56"/>
      <c r="L173" s="56"/>
      <c r="M173" s="54"/>
      <c r="N173" s="57"/>
      <c r="O173" s="59"/>
      <c r="P173" s="56"/>
      <c r="Q173" s="52"/>
      <c r="R173" s="52"/>
      <c r="S173" s="52"/>
      <c r="T173" s="52"/>
    </row>
    <row r="174" spans="1:20" ht="18" thickTop="1" thickBot="1" x14ac:dyDescent="0.35">
      <c r="A174" s="52"/>
      <c r="B174" s="52"/>
      <c r="C174" s="52"/>
      <c r="D174" s="52"/>
      <c r="E174" s="54">
        <v>173</v>
      </c>
      <c r="F174" s="69" t="s">
        <v>621</v>
      </c>
      <c r="G174" s="56"/>
      <c r="H174" s="56"/>
      <c r="I174" s="54">
        <v>413</v>
      </c>
      <c r="J174" s="64" t="s">
        <v>622</v>
      </c>
      <c r="K174" s="56"/>
      <c r="L174" s="56"/>
      <c r="M174" s="54"/>
      <c r="N174" s="57"/>
      <c r="O174" s="59"/>
      <c r="P174" s="56"/>
      <c r="Q174" s="52"/>
      <c r="R174" s="52"/>
      <c r="S174" s="52"/>
      <c r="T174" s="52"/>
    </row>
    <row r="175" spans="1:20" ht="34.5" thickTop="1" thickBot="1" x14ac:dyDescent="0.35">
      <c r="A175" s="52"/>
      <c r="B175" s="52"/>
      <c r="C175" s="52"/>
      <c r="D175" s="52"/>
      <c r="E175" s="54">
        <v>174</v>
      </c>
      <c r="F175" s="69" t="s">
        <v>623</v>
      </c>
      <c r="G175" s="56"/>
      <c r="H175" s="56"/>
      <c r="I175" s="54">
        <v>414</v>
      </c>
      <c r="J175" s="64" t="s">
        <v>624</v>
      </c>
      <c r="K175" s="56"/>
      <c r="L175" s="56"/>
      <c r="M175" s="54"/>
      <c r="N175" s="57"/>
      <c r="O175" s="59"/>
      <c r="P175" s="56"/>
      <c r="Q175" s="52"/>
      <c r="R175" s="52"/>
      <c r="S175" s="52"/>
      <c r="T175" s="52"/>
    </row>
    <row r="176" spans="1:20" ht="18" thickTop="1" thickBot="1" x14ac:dyDescent="0.35">
      <c r="A176" s="52"/>
      <c r="B176" s="52"/>
      <c r="C176" s="52"/>
      <c r="D176" s="52"/>
      <c r="E176" s="54">
        <v>175</v>
      </c>
      <c r="F176" s="69" t="s">
        <v>625</v>
      </c>
      <c r="G176" s="56"/>
      <c r="H176" s="56"/>
      <c r="I176" s="54">
        <v>415</v>
      </c>
      <c r="J176" s="64" t="s">
        <v>626</v>
      </c>
      <c r="K176" s="56"/>
      <c r="L176" s="56"/>
      <c r="M176" s="54"/>
      <c r="N176" s="57"/>
      <c r="O176" s="59"/>
      <c r="P176" s="56"/>
      <c r="Q176" s="52"/>
      <c r="R176" s="52"/>
      <c r="S176" s="52"/>
      <c r="T176" s="52"/>
    </row>
    <row r="177" spans="1:20" ht="18" thickTop="1" thickBot="1" x14ac:dyDescent="0.35">
      <c r="A177" s="52"/>
      <c r="B177" s="52"/>
      <c r="C177" s="52"/>
      <c r="D177" s="52"/>
      <c r="E177" s="54">
        <v>176</v>
      </c>
      <c r="F177" s="69" t="s">
        <v>627</v>
      </c>
      <c r="G177" s="56"/>
      <c r="H177" s="56"/>
      <c r="I177" s="54">
        <v>416</v>
      </c>
      <c r="J177" s="64" t="s">
        <v>628</v>
      </c>
      <c r="K177" s="56"/>
      <c r="L177" s="56"/>
      <c r="M177" s="54"/>
      <c r="N177" s="57"/>
      <c r="O177" s="59"/>
      <c r="P177" s="56"/>
      <c r="Q177" s="52"/>
      <c r="R177" s="52"/>
      <c r="S177" s="52"/>
      <c r="T177" s="52"/>
    </row>
    <row r="178" spans="1:20" ht="18" thickTop="1" thickBot="1" x14ac:dyDescent="0.35">
      <c r="A178" s="52"/>
      <c r="B178" s="52"/>
      <c r="C178" s="52"/>
      <c r="D178" s="52"/>
      <c r="E178" s="54">
        <v>177</v>
      </c>
      <c r="F178" s="75" t="s">
        <v>629</v>
      </c>
      <c r="G178" s="56"/>
      <c r="H178" s="56"/>
      <c r="I178" s="54">
        <v>417</v>
      </c>
      <c r="J178" s="64" t="s">
        <v>630</v>
      </c>
      <c r="K178" s="56"/>
      <c r="L178" s="56"/>
      <c r="M178" s="54"/>
      <c r="N178" s="57"/>
      <c r="O178" s="59"/>
      <c r="P178" s="56"/>
      <c r="Q178" s="52"/>
      <c r="R178" s="52"/>
      <c r="S178" s="52"/>
      <c r="T178" s="52"/>
    </row>
    <row r="179" spans="1:20" ht="18" thickTop="1" thickBot="1" x14ac:dyDescent="0.35">
      <c r="A179" s="52"/>
      <c r="B179" s="52"/>
      <c r="C179" s="52"/>
      <c r="D179" s="52"/>
      <c r="E179" s="54">
        <v>178</v>
      </c>
      <c r="F179" s="75" t="s">
        <v>631</v>
      </c>
      <c r="G179" s="56"/>
      <c r="H179" s="56"/>
      <c r="I179" s="54">
        <v>418</v>
      </c>
      <c r="J179" s="64" t="s">
        <v>632</v>
      </c>
      <c r="K179" s="56"/>
      <c r="L179" s="56"/>
      <c r="M179" s="54"/>
      <c r="N179" s="57"/>
      <c r="O179" s="59"/>
      <c r="P179" s="56"/>
      <c r="Q179" s="52"/>
      <c r="R179" s="52"/>
      <c r="S179" s="52"/>
      <c r="T179" s="52"/>
    </row>
    <row r="180" spans="1:20" ht="18" thickTop="1" thickBot="1" x14ac:dyDescent="0.35">
      <c r="A180" s="52"/>
      <c r="B180" s="52"/>
      <c r="C180" s="52"/>
      <c r="D180" s="52"/>
      <c r="E180" s="54">
        <v>179</v>
      </c>
      <c r="F180" s="75" t="s">
        <v>633</v>
      </c>
      <c r="G180" s="56"/>
      <c r="H180" s="56"/>
      <c r="I180" s="54">
        <v>419</v>
      </c>
      <c r="J180" s="64" t="s">
        <v>634</v>
      </c>
      <c r="K180" s="56"/>
      <c r="L180" s="56"/>
      <c r="M180" s="54"/>
      <c r="N180" s="57"/>
      <c r="O180" s="59"/>
      <c r="P180" s="56"/>
      <c r="Q180" s="52"/>
      <c r="R180" s="52"/>
      <c r="S180" s="52"/>
      <c r="T180" s="52"/>
    </row>
    <row r="181" spans="1:20" ht="18" thickTop="1" thickBot="1" x14ac:dyDescent="0.35">
      <c r="A181" s="52"/>
      <c r="B181" s="52"/>
      <c r="C181" s="52"/>
      <c r="D181" s="52"/>
      <c r="E181" s="54">
        <v>180</v>
      </c>
      <c r="F181" s="75" t="s">
        <v>635</v>
      </c>
      <c r="G181" s="56"/>
      <c r="H181" s="56"/>
      <c r="I181" s="54">
        <v>420</v>
      </c>
      <c r="J181" s="64" t="s">
        <v>636</v>
      </c>
      <c r="K181" s="56"/>
      <c r="L181" s="56"/>
      <c r="M181" s="54"/>
      <c r="N181" s="57"/>
      <c r="O181" s="59"/>
      <c r="P181" s="56"/>
      <c r="Q181" s="52"/>
      <c r="R181" s="52"/>
      <c r="S181" s="52"/>
      <c r="T181" s="52"/>
    </row>
    <row r="182" spans="1:20" ht="18" thickTop="1" thickBot="1" x14ac:dyDescent="0.35">
      <c r="A182" s="52"/>
      <c r="B182" s="52"/>
      <c r="C182" s="52"/>
      <c r="D182" s="52"/>
      <c r="E182" s="54">
        <v>181</v>
      </c>
      <c r="F182" s="75" t="s">
        <v>637</v>
      </c>
      <c r="G182" s="56"/>
      <c r="H182" s="56"/>
      <c r="I182" s="54">
        <v>421</v>
      </c>
      <c r="J182" s="64" t="s">
        <v>638</v>
      </c>
      <c r="K182" s="56"/>
      <c r="L182" s="56"/>
      <c r="M182" s="77"/>
      <c r="N182" s="78"/>
      <c r="O182" s="59"/>
      <c r="P182" s="56"/>
      <c r="Q182" s="52"/>
      <c r="R182" s="52"/>
      <c r="S182" s="52"/>
      <c r="T182" s="52"/>
    </row>
    <row r="183" spans="1:20" ht="34.5" thickTop="1" thickBot="1" x14ac:dyDescent="0.35">
      <c r="A183" s="52"/>
      <c r="B183" s="52"/>
      <c r="C183" s="52"/>
      <c r="D183" s="52"/>
      <c r="E183" s="54">
        <v>182</v>
      </c>
      <c r="F183" s="75" t="s">
        <v>639</v>
      </c>
      <c r="G183" s="56"/>
      <c r="H183" s="56"/>
      <c r="I183" s="54">
        <v>422</v>
      </c>
      <c r="J183" s="64" t="s">
        <v>640</v>
      </c>
      <c r="K183" s="56"/>
      <c r="L183" s="56"/>
      <c r="M183" s="79"/>
      <c r="N183" s="78"/>
      <c r="O183" s="59"/>
      <c r="P183" s="56"/>
      <c r="Q183" s="52"/>
      <c r="R183" s="52"/>
      <c r="S183" s="52"/>
      <c r="T183" s="52"/>
    </row>
    <row r="184" spans="1:20" ht="18" thickTop="1" thickBot="1" x14ac:dyDescent="0.35">
      <c r="A184" s="52"/>
      <c r="B184" s="52"/>
      <c r="C184" s="52"/>
      <c r="D184" s="52"/>
      <c r="E184" s="54">
        <v>183</v>
      </c>
      <c r="F184" s="73" t="s">
        <v>641</v>
      </c>
      <c r="G184" s="56"/>
      <c r="H184" s="56"/>
      <c r="I184" s="54">
        <v>423</v>
      </c>
      <c r="J184" s="64" t="s">
        <v>642</v>
      </c>
      <c r="K184" s="56"/>
      <c r="L184" s="56"/>
      <c r="M184" s="77"/>
      <c r="N184" s="78"/>
      <c r="O184" s="59"/>
      <c r="P184" s="56"/>
      <c r="Q184" s="52"/>
      <c r="R184" s="52"/>
      <c r="S184" s="52"/>
      <c r="T184" s="52"/>
    </row>
    <row r="185" spans="1:20" ht="18" thickTop="1" thickBot="1" x14ac:dyDescent="0.35">
      <c r="A185" s="52"/>
      <c r="B185" s="52"/>
      <c r="C185" s="52"/>
      <c r="D185" s="52"/>
      <c r="E185" s="54">
        <v>184</v>
      </c>
      <c r="F185" s="73" t="s">
        <v>643</v>
      </c>
      <c r="G185" s="56"/>
      <c r="H185" s="56"/>
      <c r="I185" s="54">
        <v>424</v>
      </c>
      <c r="J185" s="64" t="s">
        <v>644</v>
      </c>
      <c r="K185" s="56"/>
      <c r="L185" s="56"/>
      <c r="M185" s="77"/>
      <c r="N185" s="78"/>
      <c r="O185" s="59"/>
      <c r="P185" s="56"/>
      <c r="Q185" s="52"/>
      <c r="R185" s="52"/>
      <c r="S185" s="52"/>
      <c r="T185" s="52"/>
    </row>
    <row r="186" spans="1:20" ht="18" thickTop="1" thickBot="1" x14ac:dyDescent="0.35">
      <c r="A186" s="52"/>
      <c r="B186" s="52"/>
      <c r="C186" s="52"/>
      <c r="D186" s="52"/>
      <c r="E186" s="54">
        <v>185</v>
      </c>
      <c r="F186" s="73" t="s">
        <v>645</v>
      </c>
      <c r="G186" s="56"/>
      <c r="H186" s="56"/>
      <c r="I186" s="54">
        <v>425</v>
      </c>
      <c r="J186" s="64" t="s">
        <v>646</v>
      </c>
      <c r="K186" s="56"/>
      <c r="L186" s="56"/>
      <c r="M186" s="77"/>
      <c r="N186" s="78"/>
      <c r="O186" s="59"/>
      <c r="P186" s="56"/>
      <c r="Q186" s="52"/>
      <c r="R186" s="52"/>
      <c r="S186" s="52"/>
      <c r="T186" s="52"/>
    </row>
    <row r="187" spans="1:20" ht="34.5" thickTop="1" thickBot="1" x14ac:dyDescent="0.35">
      <c r="A187" s="52"/>
      <c r="B187" s="52"/>
      <c r="C187" s="52"/>
      <c r="D187" s="52"/>
      <c r="E187" s="54">
        <v>186</v>
      </c>
      <c r="F187" s="73" t="s">
        <v>647</v>
      </c>
      <c r="G187" s="56"/>
      <c r="H187" s="56"/>
      <c r="I187" s="54">
        <v>426</v>
      </c>
      <c r="J187" s="64" t="s">
        <v>648</v>
      </c>
      <c r="K187" s="56"/>
      <c r="L187" s="56"/>
      <c r="M187" s="77"/>
      <c r="N187" s="78"/>
      <c r="O187" s="59"/>
      <c r="P187" s="56"/>
      <c r="Q187" s="52"/>
      <c r="R187" s="52"/>
      <c r="S187" s="52"/>
      <c r="T187" s="52"/>
    </row>
    <row r="188" spans="1:20" ht="18" thickTop="1" thickBot="1" x14ac:dyDescent="0.35">
      <c r="A188" s="52"/>
      <c r="B188" s="52"/>
      <c r="C188" s="52"/>
      <c r="D188" s="52"/>
      <c r="E188" s="54">
        <v>187</v>
      </c>
      <c r="F188" s="73" t="s">
        <v>649</v>
      </c>
      <c r="G188" s="56"/>
      <c r="H188" s="56"/>
      <c r="I188" s="54">
        <v>427</v>
      </c>
      <c r="J188" s="67" t="s">
        <v>650</v>
      </c>
      <c r="K188" s="56"/>
      <c r="L188" s="56"/>
      <c r="M188" s="77"/>
      <c r="N188" s="78"/>
      <c r="O188" s="59"/>
      <c r="P188" s="56"/>
      <c r="Q188" s="52"/>
      <c r="R188" s="52"/>
      <c r="S188" s="52"/>
      <c r="T188" s="52"/>
    </row>
    <row r="189" spans="1:20" ht="18" thickTop="1" thickBot="1" x14ac:dyDescent="0.35">
      <c r="A189" s="52"/>
      <c r="B189" s="52"/>
      <c r="C189" s="52"/>
      <c r="D189" s="52"/>
      <c r="E189" s="54">
        <v>188</v>
      </c>
      <c r="F189" s="73" t="s">
        <v>651</v>
      </c>
      <c r="G189" s="56"/>
      <c r="H189" s="56"/>
      <c r="I189" s="54">
        <v>428</v>
      </c>
      <c r="J189" s="67" t="s">
        <v>652</v>
      </c>
      <c r="K189" s="56"/>
      <c r="L189" s="56"/>
      <c r="M189" s="77"/>
      <c r="N189" s="78"/>
      <c r="O189" s="59"/>
      <c r="P189" s="56"/>
      <c r="Q189" s="52"/>
      <c r="R189" s="52"/>
      <c r="S189" s="52"/>
      <c r="T189" s="52"/>
    </row>
    <row r="190" spans="1:20" ht="18" thickTop="1" thickBot="1" x14ac:dyDescent="0.35">
      <c r="A190" s="52"/>
      <c r="B190" s="52"/>
      <c r="C190" s="52"/>
      <c r="D190" s="52"/>
      <c r="E190" s="54">
        <v>189</v>
      </c>
      <c r="F190" s="73" t="s">
        <v>653</v>
      </c>
      <c r="G190" s="56"/>
      <c r="H190" s="56"/>
      <c r="I190" s="54">
        <v>429</v>
      </c>
      <c r="J190" s="67" t="s">
        <v>654</v>
      </c>
      <c r="K190" s="56"/>
      <c r="L190" s="56"/>
      <c r="M190" s="77"/>
      <c r="N190" s="78"/>
      <c r="O190" s="59"/>
      <c r="P190" s="56"/>
      <c r="Q190" s="52"/>
      <c r="R190" s="52"/>
      <c r="S190" s="52"/>
      <c r="T190" s="52"/>
    </row>
    <row r="191" spans="1:20" ht="18" thickTop="1" thickBot="1" x14ac:dyDescent="0.35">
      <c r="A191" s="52"/>
      <c r="B191" s="52"/>
      <c r="C191" s="52"/>
      <c r="D191" s="52"/>
      <c r="E191" s="54">
        <v>190</v>
      </c>
      <c r="F191" s="73" t="s">
        <v>655</v>
      </c>
      <c r="G191" s="56"/>
      <c r="H191" s="56"/>
      <c r="I191" s="54">
        <v>430</v>
      </c>
      <c r="J191" s="67" t="s">
        <v>656</v>
      </c>
      <c r="K191" s="56"/>
      <c r="L191" s="56"/>
      <c r="M191" s="77"/>
      <c r="N191" s="78"/>
      <c r="O191" s="59"/>
      <c r="P191" s="56"/>
      <c r="Q191" s="52"/>
      <c r="R191" s="52"/>
      <c r="S191" s="52"/>
      <c r="T191" s="52"/>
    </row>
    <row r="192" spans="1:20" ht="18" thickTop="1" thickBot="1" x14ac:dyDescent="0.35">
      <c r="A192" s="52"/>
      <c r="B192" s="52"/>
      <c r="C192" s="52"/>
      <c r="D192" s="52"/>
      <c r="E192" s="54">
        <v>191</v>
      </c>
      <c r="F192" s="73" t="s">
        <v>657</v>
      </c>
      <c r="G192" s="56"/>
      <c r="H192" s="56"/>
      <c r="I192" s="54">
        <v>431</v>
      </c>
      <c r="J192" s="67" t="s">
        <v>658</v>
      </c>
      <c r="K192" s="56"/>
      <c r="L192" s="56"/>
      <c r="M192" s="77"/>
      <c r="N192" s="78"/>
      <c r="O192" s="59"/>
      <c r="P192" s="56"/>
      <c r="Q192" s="52"/>
      <c r="R192" s="52"/>
      <c r="S192" s="52"/>
      <c r="T192" s="52"/>
    </row>
    <row r="193" spans="1:20" ht="18" thickTop="1" thickBot="1" x14ac:dyDescent="0.35">
      <c r="A193" s="52"/>
      <c r="B193" s="52"/>
      <c r="C193" s="52"/>
      <c r="D193" s="52"/>
      <c r="E193" s="54">
        <v>192</v>
      </c>
      <c r="F193" s="74" t="s">
        <v>659</v>
      </c>
      <c r="G193" s="56"/>
      <c r="H193" s="56"/>
      <c r="I193" s="54">
        <v>432</v>
      </c>
      <c r="J193" s="80" t="s">
        <v>660</v>
      </c>
      <c r="K193" s="56"/>
      <c r="L193" s="56"/>
      <c r="M193" s="77"/>
      <c r="N193" s="78"/>
      <c r="O193" s="59"/>
      <c r="P193" s="56"/>
      <c r="Q193" s="52"/>
      <c r="R193" s="52"/>
      <c r="S193" s="52"/>
      <c r="T193" s="52"/>
    </row>
    <row r="194" spans="1:20" ht="18" thickTop="1" thickBot="1" x14ac:dyDescent="0.35">
      <c r="A194" s="52"/>
      <c r="B194" s="52"/>
      <c r="C194" s="52"/>
      <c r="D194" s="52"/>
      <c r="E194" s="54">
        <v>193</v>
      </c>
      <c r="F194" s="74" t="s">
        <v>661</v>
      </c>
      <c r="G194" s="56"/>
      <c r="H194" s="56"/>
      <c r="I194" s="54">
        <v>433</v>
      </c>
      <c r="J194" s="80" t="s">
        <v>662</v>
      </c>
      <c r="K194" s="56"/>
      <c r="L194" s="56"/>
      <c r="M194" s="77"/>
      <c r="N194" s="78"/>
      <c r="O194" s="59"/>
      <c r="P194" s="56"/>
      <c r="Q194" s="52"/>
      <c r="R194" s="52"/>
      <c r="S194" s="52"/>
      <c r="T194" s="52"/>
    </row>
    <row r="195" spans="1:20" ht="34.5" thickTop="1" thickBot="1" x14ac:dyDescent="0.35">
      <c r="A195" s="52"/>
      <c r="B195" s="52"/>
      <c r="C195" s="52"/>
      <c r="D195" s="52"/>
      <c r="E195" s="54">
        <v>194</v>
      </c>
      <c r="F195" s="74" t="s">
        <v>663</v>
      </c>
      <c r="G195" s="56"/>
      <c r="H195" s="56"/>
      <c r="I195" s="54">
        <v>434</v>
      </c>
      <c r="J195" s="80" t="s">
        <v>664</v>
      </c>
      <c r="K195" s="56"/>
      <c r="L195" s="56"/>
      <c r="M195" s="77"/>
      <c r="N195" s="78"/>
      <c r="O195" s="59"/>
      <c r="P195" s="56"/>
      <c r="Q195" s="52"/>
      <c r="R195" s="52"/>
      <c r="S195" s="52"/>
      <c r="T195" s="52"/>
    </row>
    <row r="196" spans="1:20" ht="18" thickTop="1" thickBot="1" x14ac:dyDescent="0.35">
      <c r="A196" s="52"/>
      <c r="B196" s="52"/>
      <c r="C196" s="52"/>
      <c r="D196" s="52"/>
      <c r="E196" s="54">
        <v>195</v>
      </c>
      <c r="F196" s="74" t="s">
        <v>665</v>
      </c>
      <c r="G196" s="56"/>
      <c r="H196" s="56"/>
      <c r="I196" s="54">
        <v>435</v>
      </c>
      <c r="J196" s="80" t="s">
        <v>666</v>
      </c>
      <c r="K196" s="56"/>
      <c r="L196" s="56"/>
      <c r="M196" s="77"/>
      <c r="N196" s="78"/>
      <c r="O196" s="59"/>
      <c r="P196" s="56"/>
      <c r="Q196" s="52"/>
      <c r="R196" s="52"/>
      <c r="S196" s="52"/>
      <c r="T196" s="52"/>
    </row>
    <row r="197" spans="1:20" ht="18" thickTop="1" thickBot="1" x14ac:dyDescent="0.35">
      <c r="A197" s="52"/>
      <c r="B197" s="52"/>
      <c r="C197" s="52"/>
      <c r="D197" s="52"/>
      <c r="E197" s="54">
        <v>196</v>
      </c>
      <c r="F197" s="74" t="s">
        <v>667</v>
      </c>
      <c r="G197" s="56"/>
      <c r="H197" s="56"/>
      <c r="I197" s="54">
        <v>436</v>
      </c>
      <c r="J197" s="80" t="s">
        <v>668</v>
      </c>
      <c r="K197" s="56"/>
      <c r="L197" s="56"/>
      <c r="M197" s="77"/>
      <c r="N197" s="78"/>
      <c r="O197" s="59"/>
      <c r="P197" s="56"/>
      <c r="Q197" s="52"/>
      <c r="R197" s="52"/>
      <c r="S197" s="52"/>
      <c r="T197" s="52"/>
    </row>
    <row r="198" spans="1:20" ht="34.5" thickTop="1" thickBot="1" x14ac:dyDescent="0.35">
      <c r="A198" s="52"/>
      <c r="B198" s="52"/>
      <c r="C198" s="52"/>
      <c r="D198" s="52"/>
      <c r="E198" s="54">
        <v>197</v>
      </c>
      <c r="F198" s="74" t="s">
        <v>669</v>
      </c>
      <c r="G198" s="56"/>
      <c r="H198" s="56"/>
      <c r="I198" s="54">
        <v>437</v>
      </c>
      <c r="J198" s="80" t="s">
        <v>670</v>
      </c>
      <c r="K198" s="56"/>
      <c r="L198" s="56"/>
      <c r="M198" s="77"/>
      <c r="N198" s="78"/>
      <c r="O198" s="59"/>
      <c r="P198" s="56"/>
      <c r="Q198" s="52"/>
      <c r="R198" s="52"/>
      <c r="S198" s="52"/>
      <c r="T198" s="52"/>
    </row>
    <row r="199" spans="1:20" ht="18" thickTop="1" thickBot="1" x14ac:dyDescent="0.35">
      <c r="A199" s="52"/>
      <c r="B199" s="52"/>
      <c r="C199" s="52"/>
      <c r="D199" s="52"/>
      <c r="E199" s="54">
        <v>198</v>
      </c>
      <c r="F199" s="70" t="s">
        <v>671</v>
      </c>
      <c r="G199" s="56"/>
      <c r="H199" s="56"/>
      <c r="I199" s="54">
        <v>438</v>
      </c>
      <c r="J199" s="69" t="s">
        <v>672</v>
      </c>
      <c r="K199" s="56"/>
      <c r="L199" s="56"/>
      <c r="M199" s="77"/>
      <c r="N199" s="78"/>
      <c r="O199" s="59"/>
      <c r="P199" s="56"/>
      <c r="Q199" s="52"/>
      <c r="R199" s="52"/>
      <c r="S199" s="52"/>
      <c r="T199" s="52"/>
    </row>
    <row r="200" spans="1:20" ht="18" thickTop="1" thickBot="1" x14ac:dyDescent="0.35">
      <c r="A200" s="52"/>
      <c r="B200" s="52"/>
      <c r="C200" s="52"/>
      <c r="D200" s="52"/>
      <c r="E200" s="54">
        <v>199</v>
      </c>
      <c r="F200" s="70" t="s">
        <v>673</v>
      </c>
      <c r="G200" s="56"/>
      <c r="H200" s="56"/>
      <c r="I200" s="54">
        <v>439</v>
      </c>
      <c r="J200" s="69" t="s">
        <v>674</v>
      </c>
      <c r="K200" s="56"/>
      <c r="L200" s="56"/>
      <c r="M200" s="77"/>
      <c r="N200" s="78"/>
      <c r="O200" s="59"/>
      <c r="P200" s="56"/>
      <c r="Q200" s="52"/>
      <c r="R200" s="52"/>
      <c r="S200" s="52"/>
      <c r="T200" s="52"/>
    </row>
    <row r="201" spans="1:20" ht="18" thickTop="1" thickBot="1" x14ac:dyDescent="0.35">
      <c r="A201" s="52"/>
      <c r="B201" s="52"/>
      <c r="C201" s="52"/>
      <c r="D201" s="52"/>
      <c r="E201" s="54">
        <v>200</v>
      </c>
      <c r="F201" s="70" t="s">
        <v>675</v>
      </c>
      <c r="G201" s="56"/>
      <c r="H201" s="56"/>
      <c r="I201" s="54">
        <v>440</v>
      </c>
      <c r="J201" s="69" t="s">
        <v>676</v>
      </c>
      <c r="K201" s="56"/>
      <c r="L201" s="56"/>
      <c r="M201" s="77"/>
      <c r="N201" s="78"/>
      <c r="O201" s="59"/>
      <c r="P201" s="56"/>
      <c r="Q201" s="52"/>
      <c r="R201" s="52"/>
      <c r="S201" s="52"/>
      <c r="T201" s="52"/>
    </row>
    <row r="202" spans="1:20" ht="18" thickTop="1" thickBot="1" x14ac:dyDescent="0.35">
      <c r="A202" s="52"/>
      <c r="B202" s="52"/>
      <c r="C202" s="52"/>
      <c r="D202" s="52"/>
      <c r="E202" s="54">
        <v>201</v>
      </c>
      <c r="F202" s="70" t="s">
        <v>677</v>
      </c>
      <c r="G202" s="56"/>
      <c r="H202" s="56"/>
      <c r="I202" s="54">
        <v>441</v>
      </c>
      <c r="J202" s="69" t="s">
        <v>678</v>
      </c>
      <c r="K202" s="56"/>
      <c r="L202" s="56"/>
      <c r="M202" s="77"/>
      <c r="N202" s="78"/>
      <c r="O202" s="59"/>
      <c r="P202" s="56"/>
      <c r="Q202" s="52"/>
      <c r="R202" s="52"/>
      <c r="S202" s="52"/>
      <c r="T202" s="52"/>
    </row>
    <row r="203" spans="1:20" ht="18" thickTop="1" thickBot="1" x14ac:dyDescent="0.35">
      <c r="A203" s="52"/>
      <c r="B203" s="52"/>
      <c r="C203" s="52"/>
      <c r="D203" s="52"/>
      <c r="E203" s="54">
        <v>202</v>
      </c>
      <c r="F203" s="70" t="s">
        <v>679</v>
      </c>
      <c r="G203" s="56"/>
      <c r="H203" s="56"/>
      <c r="I203" s="54">
        <v>442</v>
      </c>
      <c r="J203" s="69" t="s">
        <v>680</v>
      </c>
      <c r="K203" s="56"/>
      <c r="L203" s="56"/>
      <c r="M203" s="77"/>
      <c r="N203" s="78"/>
      <c r="O203" s="59"/>
      <c r="P203" s="56"/>
      <c r="Q203" s="52"/>
      <c r="R203" s="52"/>
      <c r="S203" s="52"/>
      <c r="T203" s="52"/>
    </row>
    <row r="204" spans="1:20" ht="18" thickTop="1" thickBot="1" x14ac:dyDescent="0.35">
      <c r="A204" s="52"/>
      <c r="B204" s="52"/>
      <c r="C204" s="52"/>
      <c r="D204" s="52"/>
      <c r="E204" s="54">
        <v>203</v>
      </c>
      <c r="F204" s="70" t="s">
        <v>681</v>
      </c>
      <c r="G204" s="56"/>
      <c r="H204" s="56"/>
      <c r="I204" s="54">
        <v>443</v>
      </c>
      <c r="J204" s="69" t="s">
        <v>682</v>
      </c>
      <c r="K204" s="56"/>
      <c r="L204" s="56"/>
      <c r="M204" s="77"/>
      <c r="N204" s="78"/>
      <c r="O204" s="59"/>
      <c r="P204" s="56"/>
      <c r="Q204" s="52"/>
      <c r="R204" s="52"/>
      <c r="S204" s="52"/>
      <c r="T204" s="52"/>
    </row>
    <row r="205" spans="1:20" ht="18" thickTop="1" thickBot="1" x14ac:dyDescent="0.35">
      <c r="A205" s="52"/>
      <c r="B205" s="52"/>
      <c r="C205" s="52"/>
      <c r="D205" s="52"/>
      <c r="E205" s="54">
        <v>204</v>
      </c>
      <c r="F205" s="60" t="s">
        <v>683</v>
      </c>
      <c r="G205" s="56"/>
      <c r="H205" s="56"/>
      <c r="I205" s="54">
        <v>444</v>
      </c>
      <c r="J205" s="69" t="s">
        <v>684</v>
      </c>
      <c r="K205" s="56"/>
      <c r="L205" s="56"/>
      <c r="M205" s="77"/>
      <c r="N205" s="78"/>
      <c r="O205" s="59"/>
      <c r="P205" s="56"/>
      <c r="Q205" s="52"/>
      <c r="R205" s="52"/>
      <c r="S205" s="52"/>
      <c r="T205" s="52"/>
    </row>
    <row r="206" spans="1:20" ht="18" thickTop="1" thickBot="1" x14ac:dyDescent="0.35">
      <c r="A206" s="52"/>
      <c r="B206" s="52"/>
      <c r="C206" s="52"/>
      <c r="D206" s="52"/>
      <c r="E206" s="54">
        <v>205</v>
      </c>
      <c r="F206" s="60" t="s">
        <v>685</v>
      </c>
      <c r="G206" s="56"/>
      <c r="H206" s="56"/>
      <c r="I206" s="54">
        <v>445</v>
      </c>
      <c r="J206" s="69" t="s">
        <v>686</v>
      </c>
      <c r="K206" s="56"/>
      <c r="L206" s="56"/>
      <c r="M206" s="77"/>
      <c r="N206" s="78"/>
      <c r="O206" s="59"/>
      <c r="P206" s="56"/>
      <c r="Q206" s="52"/>
      <c r="R206" s="52"/>
      <c r="S206" s="52"/>
      <c r="T206" s="52"/>
    </row>
    <row r="207" spans="1:20" ht="18" thickTop="1" thickBot="1" x14ac:dyDescent="0.35">
      <c r="A207" s="52"/>
      <c r="B207" s="52"/>
      <c r="C207" s="52"/>
      <c r="D207" s="52"/>
      <c r="E207" s="54">
        <v>206</v>
      </c>
      <c r="F207" s="60" t="s">
        <v>687</v>
      </c>
      <c r="G207" s="56"/>
      <c r="H207" s="56"/>
      <c r="I207" s="54">
        <v>446</v>
      </c>
      <c r="J207" s="69" t="s">
        <v>688</v>
      </c>
      <c r="K207" s="56"/>
      <c r="L207" s="56"/>
      <c r="M207" s="77"/>
      <c r="N207" s="78"/>
      <c r="O207" s="59"/>
      <c r="P207" s="56"/>
      <c r="Q207" s="52"/>
      <c r="R207" s="52"/>
      <c r="S207" s="52"/>
      <c r="T207" s="52"/>
    </row>
    <row r="208" spans="1:20" ht="34.5" thickTop="1" thickBot="1" x14ac:dyDescent="0.35">
      <c r="A208" s="52"/>
      <c r="B208" s="52"/>
      <c r="C208" s="52"/>
      <c r="D208" s="52"/>
      <c r="E208" s="54">
        <v>207</v>
      </c>
      <c r="F208" s="60" t="s">
        <v>689</v>
      </c>
      <c r="G208" s="56"/>
      <c r="H208" s="56"/>
      <c r="I208" s="54">
        <v>447</v>
      </c>
      <c r="J208" s="69" t="s">
        <v>690</v>
      </c>
      <c r="K208" s="56"/>
      <c r="L208" s="56"/>
      <c r="M208" s="77"/>
      <c r="N208" s="78"/>
      <c r="O208" s="59"/>
      <c r="P208" s="56"/>
      <c r="Q208" s="52"/>
      <c r="R208" s="52"/>
      <c r="S208" s="52"/>
      <c r="T208" s="52"/>
    </row>
    <row r="209" spans="1:20" ht="18" thickTop="1" thickBot="1" x14ac:dyDescent="0.35">
      <c r="A209" s="52"/>
      <c r="B209" s="52"/>
      <c r="C209" s="52"/>
      <c r="D209" s="52"/>
      <c r="E209" s="54">
        <v>208</v>
      </c>
      <c r="F209" s="60" t="s">
        <v>691</v>
      </c>
      <c r="G209" s="56"/>
      <c r="H209" s="56"/>
      <c r="I209" s="54">
        <v>448</v>
      </c>
      <c r="J209" s="69" t="s">
        <v>692</v>
      </c>
      <c r="K209" s="56"/>
      <c r="L209" s="56"/>
      <c r="M209" s="77"/>
      <c r="N209" s="78"/>
      <c r="O209" s="59"/>
      <c r="P209" s="56"/>
      <c r="Q209" s="52"/>
      <c r="R209" s="52"/>
      <c r="S209" s="52"/>
      <c r="T209" s="52"/>
    </row>
    <row r="210" spans="1:20" ht="18" thickTop="1" thickBot="1" x14ac:dyDescent="0.35">
      <c r="A210" s="52"/>
      <c r="B210" s="52"/>
      <c r="C210" s="52"/>
      <c r="D210" s="52"/>
      <c r="E210" s="54">
        <v>209</v>
      </c>
      <c r="F210" s="60" t="s">
        <v>693</v>
      </c>
      <c r="G210" s="56"/>
      <c r="H210" s="56"/>
      <c r="I210" s="54">
        <v>449</v>
      </c>
      <c r="J210" s="69" t="s">
        <v>694</v>
      </c>
      <c r="K210" s="56"/>
      <c r="L210" s="56"/>
      <c r="M210" s="77"/>
      <c r="N210" s="78"/>
      <c r="O210" s="59"/>
      <c r="P210" s="56"/>
      <c r="Q210" s="52"/>
      <c r="R210" s="52"/>
      <c r="S210" s="52"/>
      <c r="T210" s="52"/>
    </row>
    <row r="211" spans="1:20" ht="34.5" thickTop="1" thickBot="1" x14ac:dyDescent="0.35">
      <c r="A211" s="52"/>
      <c r="B211" s="52"/>
      <c r="C211" s="52"/>
      <c r="D211" s="52"/>
      <c r="E211" s="54">
        <v>210</v>
      </c>
      <c r="F211" s="60" t="s">
        <v>695</v>
      </c>
      <c r="G211" s="56"/>
      <c r="H211" s="56"/>
      <c r="I211" s="54">
        <v>450</v>
      </c>
      <c r="J211" s="69" t="s">
        <v>696</v>
      </c>
      <c r="K211" s="56"/>
      <c r="L211" s="56"/>
      <c r="M211" s="77"/>
      <c r="N211" s="78"/>
      <c r="O211" s="59"/>
      <c r="P211" s="56"/>
      <c r="Q211" s="52"/>
      <c r="R211" s="52"/>
      <c r="S211" s="52"/>
      <c r="T211" s="52"/>
    </row>
    <row r="212" spans="1:20" ht="18" thickTop="1" thickBot="1" x14ac:dyDescent="0.35">
      <c r="A212" s="52"/>
      <c r="B212" s="52"/>
      <c r="C212" s="52"/>
      <c r="D212" s="52"/>
      <c r="E212" s="54">
        <v>211</v>
      </c>
      <c r="F212" s="60" t="s">
        <v>697</v>
      </c>
      <c r="G212" s="56"/>
      <c r="H212" s="56"/>
      <c r="I212" s="54">
        <v>451</v>
      </c>
      <c r="J212" s="69" t="s">
        <v>698</v>
      </c>
      <c r="K212" s="56"/>
      <c r="L212" s="56"/>
      <c r="M212" s="77"/>
      <c r="N212" s="78"/>
      <c r="O212" s="59"/>
      <c r="P212" s="56"/>
      <c r="Q212" s="52"/>
      <c r="R212" s="52"/>
      <c r="S212" s="52"/>
      <c r="T212" s="52"/>
    </row>
    <row r="213" spans="1:20" ht="34.5" thickTop="1" thickBot="1" x14ac:dyDescent="0.35">
      <c r="A213" s="52"/>
      <c r="B213" s="52"/>
      <c r="C213" s="52"/>
      <c r="D213" s="52"/>
      <c r="E213" s="54">
        <v>212</v>
      </c>
      <c r="F213" s="60" t="s">
        <v>699</v>
      </c>
      <c r="G213" s="56"/>
      <c r="H213" s="56"/>
      <c r="I213" s="54">
        <v>452</v>
      </c>
      <c r="J213" s="69" t="s">
        <v>700</v>
      </c>
      <c r="K213" s="56"/>
      <c r="L213" s="56"/>
      <c r="M213" s="77"/>
      <c r="N213" s="78"/>
      <c r="O213" s="59"/>
      <c r="P213" s="56"/>
      <c r="Q213" s="52"/>
      <c r="R213" s="52"/>
      <c r="S213" s="52"/>
      <c r="T213" s="52"/>
    </row>
    <row r="214" spans="1:20" ht="18" thickTop="1" thickBot="1" x14ac:dyDescent="0.35">
      <c r="A214" s="52"/>
      <c r="B214" s="52"/>
      <c r="C214" s="52"/>
      <c r="D214" s="52"/>
      <c r="E214" s="54">
        <v>213</v>
      </c>
      <c r="F214" s="74" t="s">
        <v>701</v>
      </c>
      <c r="G214" s="56"/>
      <c r="H214" s="56"/>
      <c r="I214" s="54">
        <v>453</v>
      </c>
      <c r="J214" s="69" t="s">
        <v>702</v>
      </c>
      <c r="K214" s="56"/>
      <c r="L214" s="56"/>
      <c r="M214" s="77"/>
      <c r="N214" s="78"/>
      <c r="O214" s="59"/>
      <c r="P214" s="56"/>
      <c r="Q214" s="52"/>
      <c r="R214" s="52"/>
      <c r="S214" s="52"/>
      <c r="T214" s="52"/>
    </row>
    <row r="215" spans="1:20" ht="18" thickTop="1" thickBot="1" x14ac:dyDescent="0.35">
      <c r="A215" s="52"/>
      <c r="B215" s="52"/>
      <c r="C215" s="52"/>
      <c r="D215" s="52"/>
      <c r="E215" s="54">
        <v>214</v>
      </c>
      <c r="F215" s="74" t="s">
        <v>703</v>
      </c>
      <c r="G215" s="56"/>
      <c r="H215" s="56"/>
      <c r="I215" s="54">
        <v>454</v>
      </c>
      <c r="J215" s="69" t="s">
        <v>704</v>
      </c>
      <c r="K215" s="56"/>
      <c r="L215" s="56"/>
      <c r="M215" s="77"/>
      <c r="N215" s="78"/>
      <c r="O215" s="59"/>
      <c r="P215" s="56"/>
      <c r="Q215" s="52"/>
      <c r="R215" s="52"/>
      <c r="S215" s="52"/>
      <c r="T215" s="52"/>
    </row>
    <row r="216" spans="1:20" ht="18" thickTop="1" thickBot="1" x14ac:dyDescent="0.35">
      <c r="A216" s="52"/>
      <c r="B216" s="52"/>
      <c r="C216" s="52"/>
      <c r="D216" s="52"/>
      <c r="E216" s="54">
        <v>215</v>
      </c>
      <c r="F216" s="74" t="s">
        <v>705</v>
      </c>
      <c r="G216" s="56"/>
      <c r="H216" s="56"/>
      <c r="I216" s="54">
        <v>455</v>
      </c>
      <c r="J216" s="69" t="s">
        <v>706</v>
      </c>
      <c r="K216" s="56"/>
      <c r="L216" s="56"/>
      <c r="M216" s="77"/>
      <c r="N216" s="78"/>
      <c r="O216" s="59"/>
      <c r="P216" s="56"/>
      <c r="Q216" s="52"/>
      <c r="R216" s="52"/>
      <c r="S216" s="52"/>
      <c r="T216" s="52"/>
    </row>
    <row r="217" spans="1:20" ht="18" thickTop="1" thickBot="1" x14ac:dyDescent="0.35">
      <c r="A217" s="52"/>
      <c r="B217" s="52"/>
      <c r="C217" s="52"/>
      <c r="D217" s="52"/>
      <c r="E217" s="54">
        <v>216</v>
      </c>
      <c r="F217" s="71" t="s">
        <v>707</v>
      </c>
      <c r="G217" s="56"/>
      <c r="H217" s="56"/>
      <c r="I217" s="54">
        <v>456</v>
      </c>
      <c r="J217" s="69" t="s">
        <v>708</v>
      </c>
      <c r="K217" s="56"/>
      <c r="L217" s="56"/>
      <c r="M217" s="77"/>
      <c r="N217" s="78"/>
      <c r="O217" s="59"/>
      <c r="P217" s="56"/>
      <c r="Q217" s="52"/>
      <c r="R217" s="52"/>
      <c r="S217" s="52"/>
      <c r="T217" s="52"/>
    </row>
    <row r="218" spans="1:20" ht="34.5" thickTop="1" thickBot="1" x14ac:dyDescent="0.35">
      <c r="A218" s="52"/>
      <c r="B218" s="52"/>
      <c r="C218" s="52"/>
      <c r="D218" s="52"/>
      <c r="E218" s="54">
        <v>217</v>
      </c>
      <c r="F218" s="71" t="s">
        <v>709</v>
      </c>
      <c r="G218" s="56"/>
      <c r="H218" s="56"/>
      <c r="I218" s="54">
        <v>457</v>
      </c>
      <c r="J218" s="69" t="s">
        <v>710</v>
      </c>
      <c r="K218" s="56"/>
      <c r="L218" s="56"/>
      <c r="M218" s="77"/>
      <c r="N218" s="78"/>
      <c r="O218" s="59"/>
      <c r="P218" s="56"/>
      <c r="Q218" s="52"/>
      <c r="R218" s="52"/>
      <c r="S218" s="52"/>
      <c r="T218" s="52"/>
    </row>
    <row r="219" spans="1:20" ht="18" thickTop="1" thickBot="1" x14ac:dyDescent="0.35">
      <c r="A219" s="52"/>
      <c r="B219" s="52"/>
      <c r="C219" s="52"/>
      <c r="D219" s="52"/>
      <c r="E219" s="54">
        <v>218</v>
      </c>
      <c r="F219" s="71" t="s">
        <v>711</v>
      </c>
      <c r="G219" s="56"/>
      <c r="H219" s="56"/>
      <c r="I219" s="54">
        <v>458</v>
      </c>
      <c r="J219" s="75" t="s">
        <v>712</v>
      </c>
      <c r="K219" s="56"/>
      <c r="L219" s="56"/>
      <c r="M219" s="77"/>
      <c r="N219" s="78"/>
      <c r="O219" s="59"/>
      <c r="P219" s="56"/>
      <c r="Q219" s="52"/>
      <c r="R219" s="52"/>
      <c r="S219" s="52"/>
      <c r="T219" s="52"/>
    </row>
    <row r="220" spans="1:20" ht="34.5" thickTop="1" thickBot="1" x14ac:dyDescent="0.35">
      <c r="A220" s="52"/>
      <c r="B220" s="52"/>
      <c r="C220" s="52"/>
      <c r="D220" s="52"/>
      <c r="E220" s="54">
        <v>219</v>
      </c>
      <c r="F220" s="81" t="s">
        <v>713</v>
      </c>
      <c r="G220" s="56"/>
      <c r="H220" s="56"/>
      <c r="I220" s="54">
        <v>459</v>
      </c>
      <c r="J220" s="75" t="s">
        <v>714</v>
      </c>
      <c r="K220" s="56"/>
      <c r="L220" s="56"/>
      <c r="M220" s="77"/>
      <c r="N220" s="78"/>
      <c r="O220" s="59"/>
      <c r="P220" s="56"/>
      <c r="Q220" s="52"/>
      <c r="R220" s="52"/>
      <c r="S220" s="52"/>
      <c r="T220" s="52"/>
    </row>
    <row r="221" spans="1:20" ht="34.5" thickTop="1" thickBot="1" x14ac:dyDescent="0.35">
      <c r="A221" s="52"/>
      <c r="B221" s="52"/>
      <c r="C221" s="52"/>
      <c r="D221" s="52"/>
      <c r="E221" s="54">
        <v>220</v>
      </c>
      <c r="F221" s="57" t="s">
        <v>715</v>
      </c>
      <c r="G221" s="56"/>
      <c r="H221" s="56"/>
      <c r="I221" s="54">
        <v>460</v>
      </c>
      <c r="J221" s="75" t="s">
        <v>716</v>
      </c>
      <c r="K221" s="56"/>
      <c r="L221" s="56"/>
      <c r="M221" s="77"/>
      <c r="N221" s="78"/>
      <c r="O221" s="59"/>
      <c r="P221" s="56"/>
      <c r="Q221" s="52"/>
      <c r="R221" s="52"/>
      <c r="S221" s="52"/>
      <c r="T221" s="52"/>
    </row>
    <row r="222" spans="1:20" ht="34.5" thickTop="1" thickBot="1" x14ac:dyDescent="0.35">
      <c r="A222" s="52"/>
      <c r="B222" s="52"/>
      <c r="C222" s="52"/>
      <c r="D222" s="52"/>
      <c r="E222" s="54">
        <v>221</v>
      </c>
      <c r="F222" s="57" t="s">
        <v>717</v>
      </c>
      <c r="G222" s="56"/>
      <c r="H222" s="56"/>
      <c r="I222" s="54">
        <v>461</v>
      </c>
      <c r="J222" s="75" t="s">
        <v>718</v>
      </c>
      <c r="K222" s="56"/>
      <c r="L222" s="56"/>
      <c r="M222" s="77"/>
      <c r="N222" s="78"/>
      <c r="O222" s="59"/>
      <c r="P222" s="56"/>
      <c r="Q222" s="52"/>
      <c r="R222" s="52"/>
      <c r="S222" s="52"/>
      <c r="T222" s="52"/>
    </row>
    <row r="223" spans="1:20" ht="18" thickTop="1" thickBot="1" x14ac:dyDescent="0.35">
      <c r="A223" s="52"/>
      <c r="B223" s="52"/>
      <c r="C223" s="52"/>
      <c r="D223" s="52"/>
      <c r="E223" s="54">
        <v>222</v>
      </c>
      <c r="F223" s="57" t="s">
        <v>719</v>
      </c>
      <c r="G223" s="56"/>
      <c r="H223" s="56"/>
      <c r="I223" s="54">
        <v>462</v>
      </c>
      <c r="J223" s="75" t="s">
        <v>720</v>
      </c>
      <c r="K223" s="56"/>
      <c r="L223" s="56"/>
      <c r="M223" s="77"/>
      <c r="N223" s="78"/>
      <c r="O223" s="59"/>
      <c r="P223" s="56"/>
      <c r="Q223" s="52"/>
      <c r="R223" s="52"/>
      <c r="S223" s="52"/>
      <c r="T223" s="52"/>
    </row>
    <row r="224" spans="1:20" ht="34.5" thickTop="1" thickBot="1" x14ac:dyDescent="0.35">
      <c r="A224" s="52"/>
      <c r="B224" s="52"/>
      <c r="C224" s="52"/>
      <c r="D224" s="52"/>
      <c r="E224" s="54">
        <v>223</v>
      </c>
      <c r="F224" s="57" t="s">
        <v>721</v>
      </c>
      <c r="G224" s="56"/>
      <c r="H224" s="56"/>
      <c r="I224" s="54">
        <v>463</v>
      </c>
      <c r="J224" s="75" t="s">
        <v>722</v>
      </c>
      <c r="K224" s="56"/>
      <c r="L224" s="56"/>
      <c r="M224" s="77"/>
      <c r="N224" s="78"/>
      <c r="O224" s="59"/>
      <c r="P224" s="56"/>
      <c r="Q224" s="52"/>
      <c r="R224" s="52"/>
      <c r="S224" s="52"/>
      <c r="T224" s="52"/>
    </row>
    <row r="225" spans="1:20" ht="18" thickTop="1" thickBot="1" x14ac:dyDescent="0.35">
      <c r="A225" s="52"/>
      <c r="B225" s="52"/>
      <c r="C225" s="52"/>
      <c r="D225" s="52"/>
      <c r="E225" s="54">
        <v>224</v>
      </c>
      <c r="F225" s="57" t="s">
        <v>723</v>
      </c>
      <c r="G225" s="56"/>
      <c r="H225" s="56"/>
      <c r="I225" s="54">
        <v>464</v>
      </c>
      <c r="J225" s="75" t="s">
        <v>724</v>
      </c>
      <c r="K225" s="56"/>
      <c r="L225" s="56"/>
      <c r="M225" s="77"/>
      <c r="N225" s="78"/>
      <c r="O225" s="59"/>
      <c r="P225" s="56"/>
      <c r="Q225" s="52"/>
      <c r="R225" s="52"/>
      <c r="S225" s="52"/>
      <c r="T225" s="52"/>
    </row>
    <row r="226" spans="1:20" ht="18" thickTop="1" thickBot="1" x14ac:dyDescent="0.35">
      <c r="A226" s="52"/>
      <c r="B226" s="52"/>
      <c r="C226" s="52"/>
      <c r="D226" s="52"/>
      <c r="E226" s="54">
        <v>225</v>
      </c>
      <c r="F226" s="57" t="s">
        <v>725</v>
      </c>
      <c r="G226" s="56"/>
      <c r="H226" s="56"/>
      <c r="I226" s="54">
        <v>465</v>
      </c>
      <c r="J226" s="75" t="s">
        <v>726</v>
      </c>
      <c r="K226" s="56"/>
      <c r="L226" s="56"/>
      <c r="M226" s="77"/>
      <c r="N226" s="78"/>
      <c r="O226" s="59"/>
      <c r="P226" s="56"/>
      <c r="Q226" s="52"/>
      <c r="R226" s="52"/>
      <c r="S226" s="52"/>
      <c r="T226" s="52"/>
    </row>
    <row r="227" spans="1:20" ht="18" thickTop="1" thickBot="1" x14ac:dyDescent="0.35">
      <c r="A227" s="52"/>
      <c r="B227" s="52"/>
      <c r="C227" s="52"/>
      <c r="D227" s="52"/>
      <c r="E227" s="54">
        <v>226</v>
      </c>
      <c r="F227" s="57" t="s">
        <v>727</v>
      </c>
      <c r="G227" s="56"/>
      <c r="H227" s="56"/>
      <c r="I227" s="54">
        <v>466</v>
      </c>
      <c r="J227" s="75" t="s">
        <v>728</v>
      </c>
      <c r="K227" s="56"/>
      <c r="L227" s="56"/>
      <c r="M227" s="77"/>
      <c r="N227" s="78"/>
      <c r="O227" s="59"/>
      <c r="P227" s="56"/>
      <c r="Q227" s="52"/>
      <c r="R227" s="52"/>
      <c r="S227" s="52"/>
      <c r="T227" s="52"/>
    </row>
    <row r="228" spans="1:20" ht="18" thickTop="1" thickBot="1" x14ac:dyDescent="0.35">
      <c r="A228" s="52"/>
      <c r="B228" s="52"/>
      <c r="C228" s="52"/>
      <c r="D228" s="52"/>
      <c r="E228" s="54">
        <v>227</v>
      </c>
      <c r="F228" s="57" t="s">
        <v>729</v>
      </c>
      <c r="G228" s="56"/>
      <c r="H228" s="56"/>
      <c r="I228" s="54">
        <v>467</v>
      </c>
      <c r="J228" s="75" t="s">
        <v>730</v>
      </c>
      <c r="K228" s="56"/>
      <c r="L228" s="56"/>
      <c r="M228" s="77"/>
      <c r="N228" s="78"/>
      <c r="O228" s="59"/>
      <c r="P228" s="56"/>
      <c r="Q228" s="52"/>
      <c r="R228" s="52"/>
      <c r="S228" s="52"/>
      <c r="T228" s="52"/>
    </row>
    <row r="229" spans="1:20" ht="18" thickTop="1" thickBot="1" x14ac:dyDescent="0.35">
      <c r="A229" s="52"/>
      <c r="B229" s="52"/>
      <c r="C229" s="52"/>
      <c r="D229" s="52"/>
      <c r="E229" s="54">
        <v>228</v>
      </c>
      <c r="F229" s="57" t="s">
        <v>731</v>
      </c>
      <c r="G229" s="56"/>
      <c r="H229" s="56"/>
      <c r="I229" s="54">
        <v>468</v>
      </c>
      <c r="J229" s="75" t="s">
        <v>732</v>
      </c>
      <c r="K229" s="56"/>
      <c r="L229" s="56"/>
      <c r="M229" s="77"/>
      <c r="N229" s="78"/>
      <c r="O229" s="59"/>
      <c r="P229" s="56"/>
      <c r="Q229" s="52"/>
      <c r="R229" s="52"/>
      <c r="S229" s="52"/>
      <c r="T229" s="52"/>
    </row>
    <row r="230" spans="1:20" ht="34.5" thickTop="1" thickBot="1" x14ac:dyDescent="0.35">
      <c r="A230" s="52"/>
      <c r="B230" s="52"/>
      <c r="C230" s="52"/>
      <c r="D230" s="52"/>
      <c r="E230" s="54">
        <v>229</v>
      </c>
      <c r="F230" s="57" t="s">
        <v>733</v>
      </c>
      <c r="G230" s="56"/>
      <c r="H230" s="56"/>
      <c r="I230" s="54">
        <v>469</v>
      </c>
      <c r="J230" s="75" t="s">
        <v>734</v>
      </c>
      <c r="K230" s="56"/>
      <c r="L230" s="56"/>
      <c r="M230" s="77"/>
      <c r="N230" s="78"/>
      <c r="O230" s="59"/>
      <c r="P230" s="56"/>
      <c r="Q230" s="52"/>
      <c r="R230" s="52"/>
      <c r="S230" s="52"/>
      <c r="T230" s="52"/>
    </row>
    <row r="231" spans="1:20" ht="18" thickTop="1" thickBot="1" x14ac:dyDescent="0.35">
      <c r="A231" s="52"/>
      <c r="B231" s="52"/>
      <c r="C231" s="52"/>
      <c r="D231" s="52"/>
      <c r="E231" s="54">
        <v>230</v>
      </c>
      <c r="F231" s="57" t="s">
        <v>735</v>
      </c>
      <c r="G231" s="56"/>
      <c r="H231" s="56"/>
      <c r="I231" s="54">
        <v>470</v>
      </c>
      <c r="J231" s="75" t="s">
        <v>736</v>
      </c>
      <c r="K231" s="56"/>
      <c r="L231" s="56"/>
      <c r="M231" s="77"/>
      <c r="N231" s="78"/>
      <c r="O231" s="59"/>
      <c r="P231" s="56"/>
      <c r="Q231" s="52"/>
      <c r="R231" s="52"/>
      <c r="S231" s="52"/>
      <c r="T231" s="52"/>
    </row>
    <row r="232" spans="1:20" ht="18" thickTop="1" thickBot="1" x14ac:dyDescent="0.35">
      <c r="A232" s="52"/>
      <c r="B232" s="52"/>
      <c r="C232" s="52"/>
      <c r="D232" s="52"/>
      <c r="E232" s="54">
        <v>231</v>
      </c>
      <c r="F232" s="57" t="s">
        <v>737</v>
      </c>
      <c r="G232" s="56"/>
      <c r="H232" s="56"/>
      <c r="I232" s="54">
        <v>471</v>
      </c>
      <c r="J232" s="75" t="s">
        <v>738</v>
      </c>
      <c r="K232" s="56"/>
      <c r="L232" s="56"/>
      <c r="M232" s="77"/>
      <c r="N232" s="78"/>
      <c r="O232" s="59"/>
      <c r="P232" s="56"/>
      <c r="Q232" s="52"/>
      <c r="R232" s="52"/>
      <c r="S232" s="52"/>
      <c r="T232" s="52"/>
    </row>
    <row r="233" spans="1:20" ht="18" thickTop="1" thickBot="1" x14ac:dyDescent="0.35">
      <c r="A233" s="52"/>
      <c r="B233" s="52"/>
      <c r="C233" s="52"/>
      <c r="D233" s="52"/>
      <c r="E233" s="54">
        <v>232</v>
      </c>
      <c r="F233" s="57" t="s">
        <v>739</v>
      </c>
      <c r="G233" s="56"/>
      <c r="H233" s="56"/>
      <c r="I233" s="54">
        <v>472</v>
      </c>
      <c r="J233" s="58" t="s">
        <v>740</v>
      </c>
      <c r="K233" s="56"/>
      <c r="L233" s="56"/>
      <c r="M233" s="77"/>
      <c r="N233" s="78"/>
      <c r="O233" s="59"/>
      <c r="P233" s="56"/>
      <c r="Q233" s="52"/>
      <c r="R233" s="52"/>
      <c r="S233" s="52"/>
      <c r="T233" s="52"/>
    </row>
    <row r="234" spans="1:20" ht="34.5" thickTop="1" thickBot="1" x14ac:dyDescent="0.35">
      <c r="A234" s="52"/>
      <c r="B234" s="52"/>
      <c r="C234" s="52"/>
      <c r="D234" s="52"/>
      <c r="E234" s="54">
        <v>233</v>
      </c>
      <c r="F234" s="57" t="s">
        <v>741</v>
      </c>
      <c r="G234" s="56"/>
      <c r="H234" s="56"/>
      <c r="I234" s="54">
        <v>473</v>
      </c>
      <c r="J234" s="58" t="s">
        <v>742</v>
      </c>
      <c r="K234" s="56"/>
      <c r="L234" s="56"/>
      <c r="M234" s="77"/>
      <c r="N234" s="78"/>
      <c r="O234" s="59"/>
      <c r="P234" s="56"/>
      <c r="Q234" s="52"/>
      <c r="R234" s="52"/>
      <c r="S234" s="52"/>
      <c r="T234" s="52"/>
    </row>
    <row r="235" spans="1:20" ht="18" thickTop="1" thickBot="1" x14ac:dyDescent="0.35">
      <c r="A235" s="52"/>
      <c r="B235" s="52"/>
      <c r="C235" s="52"/>
      <c r="D235" s="52"/>
      <c r="E235" s="54">
        <v>234</v>
      </c>
      <c r="F235" s="57" t="s">
        <v>743</v>
      </c>
      <c r="G235" s="56"/>
      <c r="H235" s="56"/>
      <c r="I235" s="54">
        <v>474</v>
      </c>
      <c r="J235" s="58" t="s">
        <v>744</v>
      </c>
      <c r="K235" s="56"/>
      <c r="L235" s="56"/>
      <c r="M235" s="77"/>
      <c r="N235" s="78"/>
      <c r="O235" s="59"/>
      <c r="P235" s="56"/>
      <c r="Q235" s="52"/>
      <c r="R235" s="52"/>
      <c r="S235" s="52"/>
      <c r="T235" s="52"/>
    </row>
    <row r="236" spans="1:20" ht="34.5" thickTop="1" thickBot="1" x14ac:dyDescent="0.35">
      <c r="A236" s="52"/>
      <c r="B236" s="52"/>
      <c r="C236" s="52"/>
      <c r="D236" s="52"/>
      <c r="E236" s="54">
        <v>235</v>
      </c>
      <c r="F236" s="57" t="s">
        <v>745</v>
      </c>
      <c r="G236" s="56"/>
      <c r="H236" s="56"/>
      <c r="I236" s="54">
        <v>475</v>
      </c>
      <c r="J236" s="58" t="s">
        <v>746</v>
      </c>
      <c r="K236" s="56"/>
      <c r="L236" s="56"/>
      <c r="M236" s="77"/>
      <c r="N236" s="78"/>
      <c r="O236" s="59"/>
      <c r="P236" s="56"/>
      <c r="Q236" s="52"/>
      <c r="R236" s="52"/>
      <c r="S236" s="52"/>
      <c r="T236" s="52"/>
    </row>
    <row r="237" spans="1:20" ht="18" thickTop="1" thickBot="1" x14ac:dyDescent="0.35">
      <c r="A237" s="52"/>
      <c r="B237" s="52"/>
      <c r="C237" s="52"/>
      <c r="D237" s="52"/>
      <c r="E237" s="54">
        <v>236</v>
      </c>
      <c r="F237" s="57" t="s">
        <v>747</v>
      </c>
      <c r="G237" s="56"/>
      <c r="H237" s="56"/>
      <c r="I237" s="54">
        <v>476</v>
      </c>
      <c r="J237" s="58" t="s">
        <v>748</v>
      </c>
      <c r="K237" s="56"/>
      <c r="L237" s="56"/>
      <c r="M237" s="77"/>
      <c r="N237" s="78"/>
      <c r="O237" s="59"/>
      <c r="P237" s="56"/>
      <c r="Q237" s="52"/>
      <c r="R237" s="52"/>
      <c r="S237" s="52"/>
      <c r="T237" s="52"/>
    </row>
    <row r="238" spans="1:20" ht="18" thickTop="1" thickBot="1" x14ac:dyDescent="0.35">
      <c r="A238" s="52"/>
      <c r="B238" s="52"/>
      <c r="C238" s="52"/>
      <c r="D238" s="52"/>
      <c r="E238" s="54">
        <v>237</v>
      </c>
      <c r="F238" s="57" t="s">
        <v>749</v>
      </c>
      <c r="G238" s="56"/>
      <c r="H238" s="56"/>
      <c r="I238" s="54">
        <v>477</v>
      </c>
      <c r="J238" s="58" t="s">
        <v>750</v>
      </c>
      <c r="K238" s="56"/>
      <c r="L238" s="56"/>
      <c r="M238" s="77"/>
      <c r="N238" s="78"/>
      <c r="O238" s="59"/>
      <c r="P238" s="56"/>
      <c r="Q238" s="52"/>
      <c r="R238" s="52"/>
      <c r="S238" s="52"/>
      <c r="T238" s="52"/>
    </row>
    <row r="239" spans="1:20" ht="18" thickTop="1" thickBot="1" x14ac:dyDescent="0.35">
      <c r="A239" s="52"/>
      <c r="B239" s="52"/>
      <c r="C239" s="52"/>
      <c r="D239" s="52"/>
      <c r="E239" s="54">
        <v>238</v>
      </c>
      <c r="F239" s="57" t="s">
        <v>751</v>
      </c>
      <c r="G239" s="56"/>
      <c r="H239" s="56"/>
      <c r="I239" s="54">
        <v>478</v>
      </c>
      <c r="J239" s="58" t="s">
        <v>752</v>
      </c>
      <c r="K239" s="56"/>
      <c r="L239" s="56"/>
      <c r="M239" s="77"/>
      <c r="N239" s="78"/>
      <c r="O239" s="59"/>
      <c r="P239" s="56"/>
      <c r="Q239" s="52"/>
      <c r="R239" s="52"/>
      <c r="S239" s="52"/>
      <c r="T239" s="52"/>
    </row>
    <row r="240" spans="1:20" ht="34.5" thickTop="1" thickBot="1" x14ac:dyDescent="0.35">
      <c r="A240" s="52"/>
      <c r="B240" s="52"/>
      <c r="C240" s="52"/>
      <c r="D240" s="52"/>
      <c r="E240" s="54">
        <v>239</v>
      </c>
      <c r="F240" s="57" t="s">
        <v>753</v>
      </c>
      <c r="G240" s="56"/>
      <c r="H240" s="56"/>
      <c r="I240" s="54">
        <v>479</v>
      </c>
      <c r="J240" s="58" t="s">
        <v>754</v>
      </c>
      <c r="K240" s="56"/>
      <c r="L240" s="56"/>
      <c r="M240" s="77"/>
      <c r="N240" s="78"/>
      <c r="O240" s="59"/>
      <c r="P240" s="56"/>
      <c r="Q240" s="52"/>
      <c r="R240" s="52"/>
      <c r="S240" s="52"/>
      <c r="T240" s="52"/>
    </row>
    <row r="241" spans="1:20" ht="34.5" thickTop="1" thickBot="1" x14ac:dyDescent="0.35">
      <c r="A241" s="52"/>
      <c r="B241" s="52"/>
      <c r="C241" s="52"/>
      <c r="D241" s="52"/>
      <c r="E241" s="54">
        <v>240</v>
      </c>
      <c r="F241" s="57" t="s">
        <v>755</v>
      </c>
      <c r="G241" s="56"/>
      <c r="H241" s="56"/>
      <c r="I241" s="82">
        <v>480</v>
      </c>
      <c r="J241" s="58" t="s">
        <v>756</v>
      </c>
      <c r="K241" s="56"/>
      <c r="L241" s="56"/>
      <c r="M241" s="77"/>
      <c r="N241" s="78"/>
      <c r="O241" s="59"/>
      <c r="P241" s="56"/>
      <c r="Q241" s="52"/>
      <c r="R241" s="52"/>
      <c r="S241" s="52"/>
      <c r="T241" s="52"/>
    </row>
    <row r="242" spans="1:20" ht="16.5" thickTop="1" thickBot="1" x14ac:dyDescent="0.3">
      <c r="A242" s="52"/>
      <c r="B242" s="52"/>
      <c r="C242" s="52"/>
      <c r="D242" s="52"/>
      <c r="E242" s="216" t="s">
        <v>757</v>
      </c>
      <c r="F242" s="215"/>
      <c r="G242" s="215"/>
      <c r="H242" s="213"/>
      <c r="I242" s="217" t="s">
        <v>758</v>
      </c>
      <c r="J242" s="218"/>
      <c r="K242" s="219">
        <f>COUNTA(G2:G61,G62:G121,G122:G181,G182:G241,K2:K61,K62:K121,K122:K181,K182:K241,O2:O61,O62:O121,O122:O181,O182:O241)</f>
        <v>0</v>
      </c>
      <c r="L242" s="213"/>
      <c r="M242" s="220" t="s">
        <v>759</v>
      </c>
      <c r="N242" s="213"/>
      <c r="O242" s="219">
        <f>COUNTA(H2:H61,H62:H121,H122:H181,H182:H241,L2:L61,L62:L121,L122:L181,L182:L241,P2:P61,P62:P121,P122:P181,P182:P241)</f>
        <v>0</v>
      </c>
      <c r="P242" s="213"/>
      <c r="Q242" s="52"/>
      <c r="R242" s="52"/>
      <c r="S242" s="52"/>
      <c r="T242" s="52"/>
    </row>
    <row r="243" spans="1:20" ht="16.5" thickTop="1" thickBot="1" x14ac:dyDescent="0.3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</row>
    <row r="244" spans="1:20" ht="16.5" thickTop="1" thickBot="1" x14ac:dyDescent="0.3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</row>
    <row r="245" spans="1:20" ht="15" thickTop="1" x14ac:dyDescent="0.2"/>
  </sheetData>
  <mergeCells count="8">
    <mergeCell ref="R6:S6"/>
    <mergeCell ref="B6:C6"/>
    <mergeCell ref="M171:P171"/>
    <mergeCell ref="E242:H242"/>
    <mergeCell ref="I242:J242"/>
    <mergeCell ref="K242:L242"/>
    <mergeCell ref="M242:N242"/>
    <mergeCell ref="O242:P24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160"/>
  <sheetViews>
    <sheetView rightToLeft="1" topLeftCell="A7" zoomScale="115" zoomScaleNormal="115" workbookViewId="0">
      <selection activeCell="G28" sqref="G28"/>
    </sheetView>
  </sheetViews>
  <sheetFormatPr defaultRowHeight="14.25" x14ac:dyDescent="0.2"/>
  <cols>
    <col min="16" max="16" width="9" customWidth="1"/>
  </cols>
  <sheetData>
    <row r="1" spans="1:92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107"/>
      <c r="CD1" s="107"/>
      <c r="CE1" s="107"/>
      <c r="CF1" s="107"/>
      <c r="CG1" s="107"/>
      <c r="CH1" s="107"/>
      <c r="CI1" s="107"/>
      <c r="CJ1" s="107"/>
      <c r="CK1" s="107"/>
      <c r="CL1" s="107"/>
      <c r="CM1" s="107"/>
      <c r="CN1" s="107"/>
    </row>
    <row r="2" spans="1:92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3"/>
      <c r="M2" s="1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107"/>
      <c r="CD2" s="107"/>
      <c r="CE2" s="107"/>
      <c r="CF2" s="107"/>
      <c r="CG2" s="107"/>
      <c r="CH2" s="107"/>
      <c r="CI2" s="107"/>
      <c r="CJ2" s="107"/>
      <c r="CK2" s="107"/>
      <c r="CL2" s="107"/>
      <c r="CM2" s="107"/>
      <c r="CN2" s="107"/>
    </row>
    <row r="3" spans="1:92" ht="15" x14ac:dyDescent="0.25">
      <c r="A3" s="9"/>
      <c r="B3" s="123"/>
      <c r="C3" s="120"/>
      <c r="D3" s="120"/>
      <c r="E3" s="120"/>
      <c r="F3" s="120"/>
      <c r="G3" s="109"/>
      <c r="H3" s="109"/>
      <c r="I3" s="110" t="s">
        <v>852</v>
      </c>
      <c r="J3" s="132"/>
      <c r="K3" s="133"/>
      <c r="L3" s="133"/>
      <c r="M3" s="134"/>
      <c r="N3" s="14"/>
      <c r="O3" s="123"/>
      <c r="P3" s="120"/>
      <c r="Q3" s="120"/>
      <c r="R3" s="120"/>
      <c r="S3" s="120"/>
      <c r="T3" s="109"/>
      <c r="U3" s="109"/>
      <c r="V3" s="110"/>
      <c r="W3" s="132"/>
      <c r="X3" s="133"/>
      <c r="Y3" s="133"/>
      <c r="Z3" s="134"/>
      <c r="AA3" s="3"/>
      <c r="AB3" s="123"/>
      <c r="AC3" s="120"/>
      <c r="AD3" s="120"/>
      <c r="AE3" s="120"/>
      <c r="AF3" s="120"/>
      <c r="AG3" s="109"/>
      <c r="AH3" s="109"/>
      <c r="AI3" s="110"/>
      <c r="AJ3" s="132"/>
      <c r="AK3" s="133"/>
      <c r="AL3" s="133"/>
      <c r="AM3" s="134"/>
      <c r="AN3" s="3"/>
      <c r="AO3" s="123"/>
      <c r="AP3" s="120"/>
      <c r="AQ3" s="120"/>
      <c r="AR3" s="120"/>
      <c r="AS3" s="120"/>
      <c r="AT3" s="109"/>
      <c r="AU3" s="109"/>
      <c r="AV3" s="110"/>
      <c r="AW3" s="132"/>
      <c r="AX3" s="133"/>
      <c r="AY3" s="133"/>
      <c r="AZ3" s="134"/>
      <c r="BA3" s="3"/>
      <c r="BB3" s="123"/>
      <c r="BC3" s="120"/>
      <c r="BD3" s="120"/>
      <c r="BE3" s="120"/>
      <c r="BF3" s="120"/>
      <c r="BG3" s="109"/>
      <c r="BH3" s="109"/>
      <c r="BI3" s="110"/>
      <c r="BJ3" s="132"/>
      <c r="BK3" s="133"/>
      <c r="BL3" s="133"/>
      <c r="BM3" s="134"/>
      <c r="BN3" s="3"/>
      <c r="BO3" s="123"/>
      <c r="BP3" s="120"/>
      <c r="BQ3" s="120"/>
      <c r="BR3" s="120"/>
      <c r="BS3" s="120"/>
      <c r="BT3" s="109"/>
      <c r="BU3" s="109"/>
      <c r="BV3" s="110"/>
      <c r="BW3" s="132"/>
      <c r="BX3" s="133"/>
      <c r="BY3" s="133"/>
      <c r="BZ3" s="134"/>
      <c r="CA3" s="3"/>
      <c r="CB3" s="3"/>
      <c r="CC3" s="107"/>
      <c r="CD3" s="107"/>
      <c r="CE3" s="107"/>
      <c r="CF3" s="107"/>
      <c r="CG3" s="107"/>
      <c r="CH3" s="107"/>
      <c r="CI3" s="107"/>
      <c r="CJ3" s="107"/>
      <c r="CK3" s="107"/>
      <c r="CL3" s="107"/>
      <c r="CM3" s="107"/>
      <c r="CN3" s="107"/>
    </row>
    <row r="4" spans="1:92" ht="15" x14ac:dyDescent="0.25">
      <c r="A4" s="9"/>
      <c r="B4" s="124"/>
      <c r="C4" s="206" t="s">
        <v>839</v>
      </c>
      <c r="D4" s="6"/>
      <c r="E4" s="6"/>
      <c r="F4" s="6"/>
      <c r="G4" s="5"/>
      <c r="H4" s="5"/>
      <c r="I4" s="151" t="s">
        <v>56</v>
      </c>
      <c r="J4" s="135"/>
      <c r="K4" s="136"/>
      <c r="L4" s="136"/>
      <c r="M4" s="137"/>
      <c r="N4" s="14"/>
      <c r="O4" s="124"/>
      <c r="P4" s="204" t="s">
        <v>840</v>
      </c>
      <c r="Q4" s="6"/>
      <c r="R4" s="6"/>
      <c r="S4" s="6"/>
      <c r="T4" s="5"/>
      <c r="U4" s="5"/>
      <c r="V4" s="151" t="s">
        <v>56</v>
      </c>
      <c r="W4" s="135"/>
      <c r="X4" s="136"/>
      <c r="Y4" s="136"/>
      <c r="Z4" s="137"/>
      <c r="AA4" s="3"/>
      <c r="AB4" s="124"/>
      <c r="AC4" s="204" t="s">
        <v>841</v>
      </c>
      <c r="AD4" s="6"/>
      <c r="AE4" s="6"/>
      <c r="AF4" s="6"/>
      <c r="AG4" s="5"/>
      <c r="AH4" s="5"/>
      <c r="AI4" s="151" t="s">
        <v>56</v>
      </c>
      <c r="AJ4" s="135"/>
      <c r="AK4" s="136"/>
      <c r="AL4" s="136"/>
      <c r="AM4" s="137"/>
      <c r="AN4" s="3"/>
      <c r="AO4" s="124"/>
      <c r="AP4" s="204" t="s">
        <v>842</v>
      </c>
      <c r="AQ4" s="6"/>
      <c r="AR4" s="6"/>
      <c r="AS4" s="6"/>
      <c r="AT4" s="5"/>
      <c r="AU4" s="5"/>
      <c r="AV4" s="151" t="s">
        <v>56</v>
      </c>
      <c r="AW4" s="135"/>
      <c r="AX4" s="136"/>
      <c r="AY4" s="136"/>
      <c r="AZ4" s="137"/>
      <c r="BA4" s="3"/>
      <c r="BB4" s="124"/>
      <c r="BC4" s="204" t="s">
        <v>843</v>
      </c>
      <c r="BD4" s="6"/>
      <c r="BE4" s="6"/>
      <c r="BF4" s="6"/>
      <c r="BG4" s="5"/>
      <c r="BH4" s="5"/>
      <c r="BI4" s="151" t="s">
        <v>56</v>
      </c>
      <c r="BJ4" s="135"/>
      <c r="BK4" s="136"/>
      <c r="BL4" s="136"/>
      <c r="BM4" s="137"/>
      <c r="BN4" s="3"/>
      <c r="BO4" s="124"/>
      <c r="BP4" s="204" t="s">
        <v>844</v>
      </c>
      <c r="BQ4" s="6"/>
      <c r="BR4" s="6"/>
      <c r="BS4" s="6"/>
      <c r="BT4" s="5"/>
      <c r="BU4" s="5"/>
      <c r="BV4" s="151" t="s">
        <v>56</v>
      </c>
      <c r="BW4" s="135"/>
      <c r="BX4" s="136"/>
      <c r="BY4" s="136"/>
      <c r="BZ4" s="137"/>
      <c r="CA4" s="3"/>
      <c r="CB4" s="3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</row>
    <row r="5" spans="1:92" ht="15" x14ac:dyDescent="0.25">
      <c r="A5" s="9"/>
      <c r="B5" s="124"/>
      <c r="C5" s="1" t="s">
        <v>838</v>
      </c>
      <c r="D5" s="6"/>
      <c r="E5" s="6"/>
      <c r="F5" s="6"/>
      <c r="G5" s="6"/>
      <c r="H5" s="6"/>
      <c r="I5" s="125"/>
      <c r="J5" s="135"/>
      <c r="K5" s="136"/>
      <c r="L5" s="136"/>
      <c r="M5" s="137"/>
      <c r="N5" s="14"/>
      <c r="O5" s="124"/>
      <c r="P5" s="1" t="s">
        <v>838</v>
      </c>
      <c r="Q5" s="6"/>
      <c r="R5" s="6"/>
      <c r="S5" s="6"/>
      <c r="T5" s="6"/>
      <c r="U5" s="6"/>
      <c r="V5" s="125"/>
      <c r="W5" s="135"/>
      <c r="X5" s="136"/>
      <c r="Y5" s="136"/>
      <c r="Z5" s="137"/>
      <c r="AA5" s="3"/>
      <c r="AB5" s="124"/>
      <c r="AC5" s="1" t="s">
        <v>838</v>
      </c>
      <c r="AD5" s="6"/>
      <c r="AE5" s="6"/>
      <c r="AF5" s="6"/>
      <c r="AG5" s="6"/>
      <c r="AH5" s="6"/>
      <c r="AI5" s="125"/>
      <c r="AJ5" s="135"/>
      <c r="AK5" s="136"/>
      <c r="AL5" s="136"/>
      <c r="AM5" s="137"/>
      <c r="AN5" s="3"/>
      <c r="AO5" s="124"/>
      <c r="AP5" s="1" t="s">
        <v>838</v>
      </c>
      <c r="AQ5" s="6"/>
      <c r="AR5" s="6"/>
      <c r="AS5" s="6"/>
      <c r="AT5" s="6"/>
      <c r="AU5" s="6"/>
      <c r="AV5" s="125"/>
      <c r="AW5" s="135"/>
      <c r="AX5" s="136"/>
      <c r="AY5" s="136"/>
      <c r="AZ5" s="137"/>
      <c r="BA5" s="3"/>
      <c r="BB5" s="124"/>
      <c r="BC5" s="1" t="s">
        <v>838</v>
      </c>
      <c r="BD5" s="6"/>
      <c r="BE5" s="6"/>
      <c r="BF5" s="6"/>
      <c r="BG5" s="6"/>
      <c r="BH5" s="6"/>
      <c r="BI5" s="125"/>
      <c r="BJ5" s="135"/>
      <c r="BK5" s="136"/>
      <c r="BL5" s="136"/>
      <c r="BM5" s="137"/>
      <c r="BN5" s="3"/>
      <c r="BO5" s="124"/>
      <c r="BP5" s="1" t="s">
        <v>838</v>
      </c>
      <c r="BQ5" s="6"/>
      <c r="BR5" s="6"/>
      <c r="BS5" s="6"/>
      <c r="BT5" s="6"/>
      <c r="BU5" s="6"/>
      <c r="BV5" s="125"/>
      <c r="BW5" s="135"/>
      <c r="BX5" s="136"/>
      <c r="BY5" s="136"/>
      <c r="BZ5" s="137"/>
      <c r="CA5" s="3"/>
      <c r="CB5" s="3"/>
      <c r="CC5" s="107"/>
      <c r="CD5" s="107"/>
      <c r="CE5" s="107"/>
      <c r="CF5" s="107"/>
      <c r="CG5" s="107"/>
      <c r="CH5" s="107"/>
      <c r="CI5" s="107"/>
      <c r="CJ5" s="107"/>
      <c r="CK5" s="107"/>
      <c r="CL5" s="107"/>
      <c r="CM5" s="107"/>
      <c r="CN5" s="107"/>
    </row>
    <row r="6" spans="1:92" ht="15" x14ac:dyDescent="0.25">
      <c r="A6" s="9"/>
      <c r="B6" s="124"/>
      <c r="C6" s="6"/>
      <c r="D6" s="6"/>
      <c r="E6" s="6"/>
      <c r="F6" s="6"/>
      <c r="G6" s="6"/>
      <c r="H6" s="6"/>
      <c r="I6" s="125"/>
      <c r="J6" s="135"/>
      <c r="K6" s="136"/>
      <c r="L6" s="136"/>
      <c r="M6" s="137"/>
      <c r="N6" s="14"/>
      <c r="O6" s="124"/>
      <c r="P6" s="6"/>
      <c r="Q6" s="6"/>
      <c r="R6" s="6"/>
      <c r="S6" s="6"/>
      <c r="T6" s="6"/>
      <c r="U6" s="6"/>
      <c r="V6" s="125"/>
      <c r="W6" s="135"/>
      <c r="X6" s="136"/>
      <c r="Y6" s="136"/>
      <c r="Z6" s="137"/>
      <c r="AA6" s="3"/>
      <c r="AB6" s="124"/>
      <c r="AC6" s="6"/>
      <c r="AD6" s="6"/>
      <c r="AE6" s="6"/>
      <c r="AF6" s="6"/>
      <c r="AG6" s="6"/>
      <c r="AH6" s="6"/>
      <c r="AI6" s="125"/>
      <c r="AJ6" s="135"/>
      <c r="AK6" s="136"/>
      <c r="AL6" s="136"/>
      <c r="AM6" s="137"/>
      <c r="AN6" s="3"/>
      <c r="AO6" s="124"/>
      <c r="AP6" s="6"/>
      <c r="AQ6" s="6"/>
      <c r="AR6" s="6"/>
      <c r="AS6" s="6"/>
      <c r="AT6" s="6"/>
      <c r="AU6" s="6"/>
      <c r="AV6" s="125"/>
      <c r="AW6" s="135"/>
      <c r="AX6" s="136"/>
      <c r="AY6" s="136"/>
      <c r="AZ6" s="137"/>
      <c r="BA6" s="3"/>
      <c r="BB6" s="124"/>
      <c r="BC6" s="6"/>
      <c r="BD6" s="6"/>
      <c r="BE6" s="6"/>
      <c r="BF6" s="6"/>
      <c r="BG6" s="6"/>
      <c r="BH6" s="6"/>
      <c r="BI6" s="125"/>
      <c r="BJ6" s="135"/>
      <c r="BK6" s="136"/>
      <c r="BL6" s="136"/>
      <c r="BM6" s="137"/>
      <c r="BN6" s="3"/>
      <c r="BO6" s="124"/>
      <c r="BP6" s="6"/>
      <c r="BQ6" s="6"/>
      <c r="BR6" s="6"/>
      <c r="BS6" s="6"/>
      <c r="BT6" s="6"/>
      <c r="BU6" s="6"/>
      <c r="BV6" s="125"/>
      <c r="BW6" s="135"/>
      <c r="BX6" s="136"/>
      <c r="BY6" s="136"/>
      <c r="BZ6" s="137"/>
      <c r="CA6" s="3"/>
      <c r="CB6" s="3"/>
      <c r="CC6" s="107"/>
      <c r="CD6" s="107"/>
      <c r="CE6" s="107"/>
      <c r="CF6" s="107"/>
      <c r="CG6" s="107"/>
      <c r="CH6" s="107"/>
      <c r="CI6" s="107"/>
      <c r="CJ6" s="107"/>
      <c r="CK6" s="107"/>
      <c r="CL6" s="107"/>
      <c r="CM6" s="107"/>
      <c r="CN6" s="107"/>
    </row>
    <row r="7" spans="1:92" ht="15" x14ac:dyDescent="0.25">
      <c r="A7" s="9"/>
      <c r="B7" s="124"/>
      <c r="C7" s="24"/>
      <c r="D7" s="24"/>
      <c r="E7" s="24"/>
      <c r="F7" s="24"/>
      <c r="G7" s="6"/>
      <c r="H7" s="24"/>
      <c r="I7" s="111">
        <v>1</v>
      </c>
      <c r="J7" s="135"/>
      <c r="K7" s="136"/>
      <c r="L7" s="136"/>
      <c r="M7" s="137"/>
      <c r="N7" s="14"/>
      <c r="O7" s="124"/>
      <c r="P7" s="24"/>
      <c r="Q7" s="24"/>
      <c r="R7" s="24"/>
      <c r="S7" s="24"/>
      <c r="T7" s="6"/>
      <c r="U7" s="24"/>
      <c r="V7" s="111"/>
      <c r="W7" s="135"/>
      <c r="X7" s="136"/>
      <c r="Y7" s="136"/>
      <c r="Z7" s="137"/>
      <c r="AA7" s="3"/>
      <c r="AB7" s="124"/>
      <c r="AC7" s="24"/>
      <c r="AD7" s="24"/>
      <c r="AE7" s="24"/>
      <c r="AF7" s="24"/>
      <c r="AG7" s="6"/>
      <c r="AH7" s="24"/>
      <c r="AI7" s="111"/>
      <c r="AJ7" s="135"/>
      <c r="AK7" s="136"/>
      <c r="AL7" s="136"/>
      <c r="AM7" s="137"/>
      <c r="AN7" s="3"/>
      <c r="AO7" s="124"/>
      <c r="AP7" s="24"/>
      <c r="AQ7" s="24"/>
      <c r="AR7" s="24"/>
      <c r="AS7" s="24"/>
      <c r="AT7" s="6"/>
      <c r="AU7" s="24"/>
      <c r="AV7" s="111"/>
      <c r="AW7" s="135"/>
      <c r="AX7" s="136"/>
      <c r="AY7" s="136"/>
      <c r="AZ7" s="137"/>
      <c r="BA7" s="3"/>
      <c r="BB7" s="124"/>
      <c r="BC7" s="24"/>
      <c r="BD7" s="24"/>
      <c r="BE7" s="24"/>
      <c r="BF7" s="24"/>
      <c r="BG7" s="6"/>
      <c r="BH7" s="24"/>
      <c r="BI7" s="111"/>
      <c r="BJ7" s="135"/>
      <c r="BK7" s="136"/>
      <c r="BL7" s="136"/>
      <c r="BM7" s="137"/>
      <c r="BN7" s="3"/>
      <c r="BO7" s="124"/>
      <c r="BP7" s="24"/>
      <c r="BQ7" s="24"/>
      <c r="BR7" s="24"/>
      <c r="BS7" s="24"/>
      <c r="BT7" s="6"/>
      <c r="BU7" s="24"/>
      <c r="BV7" s="111"/>
      <c r="BW7" s="135"/>
      <c r="BX7" s="136"/>
      <c r="BY7" s="136"/>
      <c r="BZ7" s="137"/>
      <c r="CA7" s="3"/>
      <c r="CB7" s="3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</row>
    <row r="8" spans="1:92" ht="15" x14ac:dyDescent="0.25">
      <c r="A8" s="9"/>
      <c r="B8" s="124"/>
      <c r="C8" s="5"/>
      <c r="D8" s="5"/>
      <c r="E8" s="5"/>
      <c r="F8" s="7" t="s">
        <v>799</v>
      </c>
      <c r="G8" s="6"/>
      <c r="H8" s="5"/>
      <c r="I8" s="151" t="s">
        <v>48</v>
      </c>
      <c r="J8" s="135"/>
      <c r="K8" s="136"/>
      <c r="L8" s="136"/>
      <c r="M8" s="137"/>
      <c r="N8" s="14"/>
      <c r="O8" s="124"/>
      <c r="P8" s="5"/>
      <c r="Q8" s="5"/>
      <c r="R8" s="5"/>
      <c r="S8" s="7" t="s">
        <v>799</v>
      </c>
      <c r="T8" s="6"/>
      <c r="U8" s="5"/>
      <c r="V8" s="151" t="s">
        <v>48</v>
      </c>
      <c r="W8" s="135"/>
      <c r="X8" s="136"/>
      <c r="Y8" s="136"/>
      <c r="Z8" s="137"/>
      <c r="AA8" s="3"/>
      <c r="AB8" s="124"/>
      <c r="AC8" s="5"/>
      <c r="AD8" s="5"/>
      <c r="AE8" s="5"/>
      <c r="AF8" s="7" t="s">
        <v>799</v>
      </c>
      <c r="AG8" s="6"/>
      <c r="AH8" s="5"/>
      <c r="AI8" s="151" t="s">
        <v>48</v>
      </c>
      <c r="AJ8" s="135"/>
      <c r="AK8" s="136"/>
      <c r="AL8" s="136"/>
      <c r="AM8" s="137"/>
      <c r="AN8" s="3"/>
      <c r="AO8" s="124"/>
      <c r="AP8" s="5"/>
      <c r="AQ8" s="5"/>
      <c r="AR8" s="5"/>
      <c r="AS8" s="7" t="s">
        <v>799</v>
      </c>
      <c r="AT8" s="6"/>
      <c r="AU8" s="5"/>
      <c r="AV8" s="151" t="s">
        <v>48</v>
      </c>
      <c r="AW8" s="135"/>
      <c r="AX8" s="136"/>
      <c r="AY8" s="136"/>
      <c r="AZ8" s="137"/>
      <c r="BA8" s="3"/>
      <c r="BB8" s="124"/>
      <c r="BC8" s="5"/>
      <c r="BD8" s="5"/>
      <c r="BE8" s="5"/>
      <c r="BF8" s="7" t="s">
        <v>799</v>
      </c>
      <c r="BG8" s="6"/>
      <c r="BH8" s="5"/>
      <c r="BI8" s="151" t="s">
        <v>48</v>
      </c>
      <c r="BJ8" s="135"/>
      <c r="BK8" s="136"/>
      <c r="BL8" s="136"/>
      <c r="BM8" s="137"/>
      <c r="BN8" s="3"/>
      <c r="BO8" s="124"/>
      <c r="BP8" s="5"/>
      <c r="BQ8" s="5"/>
      <c r="BR8" s="5"/>
      <c r="BS8" s="7" t="s">
        <v>799</v>
      </c>
      <c r="BT8" s="6"/>
      <c r="BU8" s="5"/>
      <c r="BV8" s="151" t="s">
        <v>48</v>
      </c>
      <c r="BW8" s="135"/>
      <c r="BX8" s="136"/>
      <c r="BY8" s="136"/>
      <c r="BZ8" s="137"/>
      <c r="CA8" s="3"/>
      <c r="CB8" s="3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</row>
    <row r="9" spans="1:92" ht="15" x14ac:dyDescent="0.25">
      <c r="A9" s="9"/>
      <c r="B9" s="124"/>
      <c r="C9" s="6"/>
      <c r="D9" s="6"/>
      <c r="E9" s="6"/>
      <c r="F9" s="6"/>
      <c r="G9" s="6"/>
      <c r="H9" s="6"/>
      <c r="I9" s="125"/>
      <c r="J9" s="135"/>
      <c r="K9" s="136"/>
      <c r="L9" s="136"/>
      <c r="M9" s="137"/>
      <c r="N9" s="14"/>
      <c r="O9" s="124"/>
      <c r="P9" s="6"/>
      <c r="Q9" s="6"/>
      <c r="R9" s="6"/>
      <c r="S9" s="6"/>
      <c r="T9" s="6"/>
      <c r="U9" s="6"/>
      <c r="V9" s="125"/>
      <c r="W9" s="135"/>
      <c r="X9" s="136"/>
      <c r="Y9" s="136"/>
      <c r="Z9" s="137"/>
      <c r="AA9" s="3"/>
      <c r="AB9" s="124"/>
      <c r="AC9" s="6"/>
      <c r="AD9" s="6"/>
      <c r="AE9" s="6"/>
      <c r="AF9" s="6"/>
      <c r="AG9" s="6"/>
      <c r="AH9" s="6"/>
      <c r="AI9" s="125"/>
      <c r="AJ9" s="135"/>
      <c r="AK9" s="136"/>
      <c r="AL9" s="136"/>
      <c r="AM9" s="137"/>
      <c r="AN9" s="3"/>
      <c r="AO9" s="124"/>
      <c r="AP9" s="6"/>
      <c r="AQ9" s="6"/>
      <c r="AR9" s="6"/>
      <c r="AS9" s="6"/>
      <c r="AT9" s="6"/>
      <c r="AU9" s="6"/>
      <c r="AV9" s="125"/>
      <c r="AW9" s="135"/>
      <c r="AX9" s="136"/>
      <c r="AY9" s="136"/>
      <c r="AZ9" s="137"/>
      <c r="BA9" s="3"/>
      <c r="BB9" s="124"/>
      <c r="BC9" s="6"/>
      <c r="BD9" s="6"/>
      <c r="BE9" s="6"/>
      <c r="BF9" s="6"/>
      <c r="BG9" s="6"/>
      <c r="BH9" s="6"/>
      <c r="BI9" s="125"/>
      <c r="BJ9" s="135"/>
      <c r="BK9" s="136"/>
      <c r="BL9" s="136"/>
      <c r="BM9" s="137"/>
      <c r="BN9" s="3"/>
      <c r="BO9" s="124"/>
      <c r="BP9" s="6"/>
      <c r="BQ9" s="6"/>
      <c r="BR9" s="6"/>
      <c r="BS9" s="6"/>
      <c r="BT9" s="6"/>
      <c r="BU9" s="6"/>
      <c r="BV9" s="125"/>
      <c r="BW9" s="135"/>
      <c r="BX9" s="136"/>
      <c r="BY9" s="136"/>
      <c r="BZ9" s="137"/>
      <c r="CA9" s="3"/>
      <c r="CB9" s="3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</row>
    <row r="10" spans="1:92" ht="15" x14ac:dyDescent="0.25">
      <c r="A10" s="9"/>
      <c r="B10" s="124"/>
      <c r="C10" s="6"/>
      <c r="D10" s="6"/>
      <c r="E10" s="6"/>
      <c r="F10" s="6"/>
      <c r="G10" s="6"/>
      <c r="H10" s="6"/>
      <c r="I10" s="125"/>
      <c r="J10" s="135"/>
      <c r="L10" s="136"/>
      <c r="M10" s="137"/>
      <c r="N10" s="14"/>
      <c r="O10" s="124"/>
      <c r="P10" s="6"/>
      <c r="Q10" s="6"/>
      <c r="R10" s="6"/>
      <c r="S10" s="6"/>
      <c r="T10" s="6"/>
      <c r="U10" s="6"/>
      <c r="V10" s="125"/>
      <c r="W10" s="135"/>
      <c r="X10" s="136"/>
      <c r="Y10" s="136"/>
      <c r="Z10" s="137"/>
      <c r="AA10" s="3"/>
      <c r="AB10" s="124"/>
      <c r="AC10" s="6"/>
      <c r="AD10" s="6"/>
      <c r="AE10" s="6"/>
      <c r="AF10" s="6"/>
      <c r="AG10" s="6"/>
      <c r="AH10" s="6"/>
      <c r="AI10" s="125"/>
      <c r="AJ10" s="135"/>
      <c r="AK10" s="136"/>
      <c r="AL10" s="136"/>
      <c r="AM10" s="137"/>
      <c r="AN10" s="3"/>
      <c r="AO10" s="124"/>
      <c r="AP10" s="6"/>
      <c r="AQ10" s="6"/>
      <c r="AR10" s="6"/>
      <c r="AS10" s="6"/>
      <c r="AT10" s="6"/>
      <c r="AU10" s="6"/>
      <c r="AV10" s="125"/>
      <c r="AW10" s="135"/>
      <c r="AX10" s="136"/>
      <c r="AY10" s="136"/>
      <c r="AZ10" s="137"/>
      <c r="BA10" s="3"/>
      <c r="BB10" s="124"/>
      <c r="BC10" s="6"/>
      <c r="BD10" s="6"/>
      <c r="BE10" s="6"/>
      <c r="BF10" s="6"/>
      <c r="BG10" s="6"/>
      <c r="BH10" s="6"/>
      <c r="BI10" s="125"/>
      <c r="BJ10" s="135"/>
      <c r="BK10" s="136"/>
      <c r="BL10" s="136"/>
      <c r="BM10" s="137"/>
      <c r="BN10" s="3"/>
      <c r="BO10" s="124"/>
      <c r="BP10" s="6"/>
      <c r="BQ10" s="6"/>
      <c r="BR10" s="6"/>
      <c r="BS10" s="6"/>
      <c r="BT10" s="6"/>
      <c r="BU10" s="6"/>
      <c r="BV10" s="125"/>
      <c r="BW10" s="135"/>
      <c r="BX10" s="136"/>
      <c r="BY10" s="136"/>
      <c r="BZ10" s="137"/>
      <c r="CA10" s="3"/>
      <c r="CB10" s="3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</row>
    <row r="11" spans="1:92" ht="15" x14ac:dyDescent="0.25">
      <c r="A11" s="9"/>
      <c r="B11" s="124"/>
      <c r="C11" s="6"/>
      <c r="D11" s="24"/>
      <c r="E11" s="24" t="s">
        <v>853</v>
      </c>
      <c r="F11" s="6"/>
      <c r="G11" s="24"/>
      <c r="H11" s="24"/>
      <c r="I11" s="111" t="s">
        <v>77</v>
      </c>
      <c r="J11" s="135"/>
      <c r="K11" s="136"/>
      <c r="L11" s="136"/>
      <c r="M11" s="137"/>
      <c r="N11" s="14"/>
      <c r="O11" s="124"/>
      <c r="P11" s="6"/>
      <c r="Q11" s="24"/>
      <c r="R11" s="24"/>
      <c r="S11" s="6"/>
      <c r="T11" s="24"/>
      <c r="U11" s="24"/>
      <c r="V11" s="111"/>
      <c r="W11" s="135"/>
      <c r="X11" s="136"/>
      <c r="Y11" s="136"/>
      <c r="Z11" s="137"/>
      <c r="AA11" s="3"/>
      <c r="AB11" s="124"/>
      <c r="AC11" s="6"/>
      <c r="AD11" s="24"/>
      <c r="AE11" s="24"/>
      <c r="AF11" s="6"/>
      <c r="AG11" s="24"/>
      <c r="AH11" s="24"/>
      <c r="AI11" s="111"/>
      <c r="AJ11" s="135"/>
      <c r="AK11" s="136"/>
      <c r="AL11" s="136"/>
      <c r="AM11" s="137"/>
      <c r="AN11" s="3"/>
      <c r="AO11" s="124"/>
      <c r="AP11" s="6"/>
      <c r="AQ11" s="24"/>
      <c r="AR11" s="24"/>
      <c r="AS11" s="6"/>
      <c r="AT11" s="24"/>
      <c r="AU11" s="24"/>
      <c r="AV11" s="111"/>
      <c r="AW11" s="135"/>
      <c r="AX11" s="136"/>
      <c r="AY11" s="136"/>
      <c r="AZ11" s="137"/>
      <c r="BA11" s="3"/>
      <c r="BB11" s="124"/>
      <c r="BC11" s="6"/>
      <c r="BD11" s="24"/>
      <c r="BE11" s="24"/>
      <c r="BF11" s="6"/>
      <c r="BG11" s="24"/>
      <c r="BH11" s="24"/>
      <c r="BI11" s="111"/>
      <c r="BJ11" s="135"/>
      <c r="BK11" s="136"/>
      <c r="BL11" s="136"/>
      <c r="BM11" s="137"/>
      <c r="BN11" s="3"/>
      <c r="BO11" s="124"/>
      <c r="BP11" s="6"/>
      <c r="BQ11" s="24"/>
      <c r="BR11" s="24"/>
      <c r="BS11" s="6"/>
      <c r="BT11" s="24"/>
      <c r="BU11" s="24"/>
      <c r="BV11" s="111"/>
      <c r="BW11" s="135"/>
      <c r="BX11" s="136"/>
      <c r="BY11" s="136"/>
      <c r="BZ11" s="137"/>
      <c r="CA11" s="3"/>
      <c r="CB11" s="3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</row>
    <row r="12" spans="1:92" ht="15" x14ac:dyDescent="0.25">
      <c r="A12" s="9"/>
      <c r="B12" s="124"/>
      <c r="C12" s="6"/>
      <c r="D12" s="5"/>
      <c r="E12" s="7" t="s">
        <v>800</v>
      </c>
      <c r="F12" s="6"/>
      <c r="G12" s="5"/>
      <c r="H12" s="5"/>
      <c r="I12" s="151" t="s">
        <v>801</v>
      </c>
      <c r="J12" s="135"/>
      <c r="K12" s="136"/>
      <c r="L12" s="136"/>
      <c r="M12" s="137"/>
      <c r="N12" s="14"/>
      <c r="O12" s="124"/>
      <c r="P12" s="6"/>
      <c r="Q12" s="5"/>
      <c r="R12" s="7" t="s">
        <v>800</v>
      </c>
      <c r="S12" s="6"/>
      <c r="T12" s="5"/>
      <c r="U12" s="5"/>
      <c r="V12" s="151" t="s">
        <v>801</v>
      </c>
      <c r="W12" s="135"/>
      <c r="X12" s="136"/>
      <c r="Y12" s="136"/>
      <c r="Z12" s="137"/>
      <c r="AA12" s="3"/>
      <c r="AB12" s="124"/>
      <c r="AC12" s="6"/>
      <c r="AD12" s="5"/>
      <c r="AE12" s="7" t="s">
        <v>800</v>
      </c>
      <c r="AF12" s="6"/>
      <c r="AG12" s="5"/>
      <c r="AH12" s="5"/>
      <c r="AI12" s="151" t="s">
        <v>801</v>
      </c>
      <c r="AJ12" s="135"/>
      <c r="AK12" s="136"/>
      <c r="AL12" s="136"/>
      <c r="AM12" s="137"/>
      <c r="AN12" s="3"/>
      <c r="AO12" s="124"/>
      <c r="AP12" s="6"/>
      <c r="AQ12" s="5"/>
      <c r="AR12" s="7" t="s">
        <v>800</v>
      </c>
      <c r="AS12" s="6"/>
      <c r="AT12" s="5"/>
      <c r="AU12" s="5"/>
      <c r="AV12" s="151" t="s">
        <v>801</v>
      </c>
      <c r="AW12" s="135"/>
      <c r="AX12" s="136"/>
      <c r="AY12" s="136"/>
      <c r="AZ12" s="137"/>
      <c r="BA12" s="3"/>
      <c r="BB12" s="124"/>
      <c r="BC12" s="6"/>
      <c r="BD12" s="5"/>
      <c r="BE12" s="7" t="s">
        <v>800</v>
      </c>
      <c r="BF12" s="6"/>
      <c r="BG12" s="5"/>
      <c r="BH12" s="5"/>
      <c r="BI12" s="151" t="s">
        <v>801</v>
      </c>
      <c r="BJ12" s="135"/>
      <c r="BK12" s="136"/>
      <c r="BL12" s="136"/>
      <c r="BM12" s="137"/>
      <c r="BN12" s="3"/>
      <c r="BO12" s="124"/>
      <c r="BP12" s="6"/>
      <c r="BQ12" s="5"/>
      <c r="BR12" s="7" t="s">
        <v>800</v>
      </c>
      <c r="BS12" s="6"/>
      <c r="BT12" s="5"/>
      <c r="BU12" s="5"/>
      <c r="BV12" s="151" t="s">
        <v>801</v>
      </c>
      <c r="BW12" s="135"/>
      <c r="BX12" s="136"/>
      <c r="BY12" s="136"/>
      <c r="BZ12" s="137"/>
      <c r="CA12" s="3"/>
      <c r="CB12" s="3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</row>
    <row r="13" spans="1:92" ht="15" x14ac:dyDescent="0.25">
      <c r="A13" s="9"/>
      <c r="B13" s="124"/>
      <c r="C13" s="6"/>
      <c r="D13" s="6"/>
      <c r="E13" s="6"/>
      <c r="F13" s="6"/>
      <c r="G13" s="6"/>
      <c r="H13" s="6"/>
      <c r="I13" s="125"/>
      <c r="J13" s="135"/>
      <c r="K13" s="136"/>
      <c r="L13" s="136"/>
      <c r="M13" s="137"/>
      <c r="N13" s="14"/>
      <c r="O13" s="124"/>
      <c r="P13" s="6"/>
      <c r="Q13" s="6"/>
      <c r="R13" s="6"/>
      <c r="S13" s="6"/>
      <c r="T13" s="6"/>
      <c r="U13" s="6"/>
      <c r="V13" s="125"/>
      <c r="W13" s="135"/>
      <c r="X13" s="136"/>
      <c r="Y13" s="136"/>
      <c r="Z13" s="137"/>
      <c r="AA13" s="3"/>
      <c r="AB13" s="124"/>
      <c r="AC13" s="6"/>
      <c r="AD13" s="6"/>
      <c r="AE13" s="6"/>
      <c r="AF13" s="6"/>
      <c r="AG13" s="6"/>
      <c r="AH13" s="6"/>
      <c r="AI13" s="125"/>
      <c r="AJ13" s="135"/>
      <c r="AK13" s="136"/>
      <c r="AL13" s="136"/>
      <c r="AM13" s="137"/>
      <c r="AN13" s="3"/>
      <c r="AO13" s="124"/>
      <c r="AP13" s="6"/>
      <c r="AQ13" s="6"/>
      <c r="AR13" s="6"/>
      <c r="AS13" s="6"/>
      <c r="AT13" s="6"/>
      <c r="AU13" s="6"/>
      <c r="AV13" s="125"/>
      <c r="AW13" s="135"/>
      <c r="AX13" s="136"/>
      <c r="AY13" s="136"/>
      <c r="AZ13" s="137"/>
      <c r="BA13" s="3"/>
      <c r="BB13" s="124"/>
      <c r="BC13" s="6"/>
      <c r="BD13" s="6"/>
      <c r="BE13" s="6"/>
      <c r="BF13" s="6"/>
      <c r="BG13" s="6"/>
      <c r="BH13" s="6"/>
      <c r="BI13" s="125"/>
      <c r="BJ13" s="135"/>
      <c r="BK13" s="136"/>
      <c r="BL13" s="136"/>
      <c r="BM13" s="137"/>
      <c r="BN13" s="3"/>
      <c r="BO13" s="124"/>
      <c r="BP13" s="6"/>
      <c r="BQ13" s="6"/>
      <c r="BR13" s="6"/>
      <c r="BS13" s="6"/>
      <c r="BT13" s="6"/>
      <c r="BU13" s="6"/>
      <c r="BV13" s="125"/>
      <c r="BW13" s="135"/>
      <c r="BX13" s="136"/>
      <c r="BY13" s="136"/>
      <c r="BZ13" s="137"/>
      <c r="CA13" s="3"/>
      <c r="CB13" s="3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</row>
    <row r="14" spans="1:92" ht="15.75" thickBot="1" x14ac:dyDescent="0.3">
      <c r="A14" s="9"/>
      <c r="B14" s="124"/>
      <c r="C14" s="6"/>
      <c r="D14" s="6"/>
      <c r="E14" s="119"/>
      <c r="F14" s="119"/>
      <c r="G14" s="119"/>
      <c r="H14" s="119"/>
      <c r="I14" s="126"/>
      <c r="J14" s="138"/>
      <c r="K14" s="139"/>
      <c r="L14" s="139"/>
      <c r="M14" s="140"/>
      <c r="N14" s="14"/>
      <c r="O14" s="124"/>
      <c r="P14" s="6"/>
      <c r="Q14" s="6"/>
      <c r="R14" s="119"/>
      <c r="S14" s="119"/>
      <c r="T14" s="119"/>
      <c r="U14" s="119"/>
      <c r="V14" s="126"/>
      <c r="W14" s="138"/>
      <c r="X14" s="139"/>
      <c r="Y14" s="139"/>
      <c r="Z14" s="140"/>
      <c r="AA14" s="3"/>
      <c r="AB14" s="124"/>
      <c r="AC14" s="6"/>
      <c r="AD14" s="6"/>
      <c r="AE14" s="119"/>
      <c r="AF14" s="119"/>
      <c r="AG14" s="119"/>
      <c r="AH14" s="119"/>
      <c r="AI14" s="126"/>
      <c r="AJ14" s="138"/>
      <c r="AK14" s="139"/>
      <c r="AL14" s="139"/>
      <c r="AM14" s="140"/>
      <c r="AN14" s="3"/>
      <c r="AO14" s="124"/>
      <c r="AP14" s="6"/>
      <c r="AQ14" s="6"/>
      <c r="AR14" s="119"/>
      <c r="AS14" s="119"/>
      <c r="AT14" s="119"/>
      <c r="AU14" s="119"/>
      <c r="AV14" s="126"/>
      <c r="AW14" s="138"/>
      <c r="AX14" s="139"/>
      <c r="AY14" s="139"/>
      <c r="AZ14" s="140"/>
      <c r="BA14" s="3"/>
      <c r="BB14" s="124"/>
      <c r="BC14" s="6"/>
      <c r="BD14" s="6"/>
      <c r="BE14" s="119"/>
      <c r="BF14" s="119"/>
      <c r="BG14" s="119"/>
      <c r="BH14" s="119"/>
      <c r="BI14" s="126"/>
      <c r="BJ14" s="138"/>
      <c r="BK14" s="139"/>
      <c r="BL14" s="139"/>
      <c r="BM14" s="140"/>
      <c r="BN14" s="3"/>
      <c r="BO14" s="124"/>
      <c r="BP14" s="6"/>
      <c r="BQ14" s="6"/>
      <c r="BR14" s="119"/>
      <c r="BS14" s="119"/>
      <c r="BT14" s="119"/>
      <c r="BU14" s="119"/>
      <c r="BV14" s="126"/>
      <c r="BW14" s="138"/>
      <c r="BX14" s="139"/>
      <c r="BY14" s="139"/>
      <c r="BZ14" s="140"/>
      <c r="CA14" s="3"/>
      <c r="CB14" s="3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</row>
    <row r="15" spans="1:92" ht="15" x14ac:dyDescent="0.25">
      <c r="A15" s="9"/>
      <c r="B15" s="112"/>
      <c r="C15" s="24" t="s">
        <v>854</v>
      </c>
      <c r="D15" s="143"/>
      <c r="E15" s="113"/>
      <c r="F15" s="109"/>
      <c r="G15" s="23" t="s">
        <v>808</v>
      </c>
      <c r="H15" s="109"/>
      <c r="I15" s="110" t="s">
        <v>776</v>
      </c>
      <c r="J15" s="190"/>
      <c r="K15" s="190"/>
      <c r="L15" s="190"/>
      <c r="M15" s="191"/>
      <c r="N15" s="14"/>
      <c r="O15" s="112"/>
      <c r="P15" s="24"/>
      <c r="Q15" s="143"/>
      <c r="R15" s="113"/>
      <c r="S15" s="109"/>
      <c r="T15" s="23" t="s">
        <v>808</v>
      </c>
      <c r="U15" s="109"/>
      <c r="V15" s="110"/>
      <c r="W15" s="190"/>
      <c r="X15" s="190"/>
      <c r="Y15" s="190"/>
      <c r="Z15" s="191"/>
      <c r="AA15" s="3"/>
      <c r="AB15" s="112"/>
      <c r="AC15" s="24"/>
      <c r="AD15" s="143"/>
      <c r="AE15" s="113"/>
      <c r="AF15" s="109"/>
      <c r="AG15" s="23" t="s">
        <v>808</v>
      </c>
      <c r="AH15" s="109"/>
      <c r="AI15" s="110"/>
      <c r="AJ15" s="190"/>
      <c r="AK15" s="190"/>
      <c r="AL15" s="190"/>
      <c r="AM15" s="191"/>
      <c r="AN15" s="3"/>
      <c r="AO15" s="112"/>
      <c r="AP15" s="24"/>
      <c r="AQ15" s="143"/>
      <c r="AR15" s="113"/>
      <c r="AS15" s="109"/>
      <c r="AT15" s="23" t="s">
        <v>808</v>
      </c>
      <c r="AU15" s="109"/>
      <c r="AV15" s="110"/>
      <c r="AW15" s="190"/>
      <c r="AX15" s="190"/>
      <c r="AY15" s="190"/>
      <c r="AZ15" s="191"/>
      <c r="BA15" s="3"/>
      <c r="BB15" s="112"/>
      <c r="BC15" s="24"/>
      <c r="BD15" s="143"/>
      <c r="BE15" s="113"/>
      <c r="BF15" s="109"/>
      <c r="BG15" s="23" t="s">
        <v>808</v>
      </c>
      <c r="BH15" s="109"/>
      <c r="BI15" s="110"/>
      <c r="BJ15" s="190"/>
      <c r="BK15" s="190"/>
      <c r="BL15" s="190"/>
      <c r="BM15" s="191"/>
      <c r="BN15" s="3"/>
      <c r="BO15" s="112"/>
      <c r="BP15" s="24"/>
      <c r="BQ15" s="143"/>
      <c r="BR15" s="113"/>
      <c r="BS15" s="109"/>
      <c r="BT15" s="23" t="s">
        <v>808</v>
      </c>
      <c r="BU15" s="109"/>
      <c r="BV15" s="110"/>
      <c r="BW15" s="190"/>
      <c r="BX15" s="190"/>
      <c r="BY15" s="190"/>
      <c r="BZ15" s="191"/>
      <c r="CA15" s="3"/>
      <c r="CB15" s="3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</row>
    <row r="16" spans="1:92" ht="15.75" thickBot="1" x14ac:dyDescent="0.3">
      <c r="A16" s="9"/>
      <c r="B16" s="18"/>
      <c r="C16" s="7" t="s">
        <v>805</v>
      </c>
      <c r="D16" s="143"/>
      <c r="E16" s="25"/>
      <c r="F16" s="20"/>
      <c r="G16" s="20"/>
      <c r="H16" s="20"/>
      <c r="I16" s="149" t="s">
        <v>47</v>
      </c>
      <c r="J16" s="190"/>
      <c r="K16" s="190"/>
      <c r="L16" s="190"/>
      <c r="M16" s="191"/>
      <c r="N16" s="14"/>
      <c r="O16" s="18"/>
      <c r="P16" s="7" t="s">
        <v>805</v>
      </c>
      <c r="Q16" s="143"/>
      <c r="R16" s="25"/>
      <c r="S16" s="20"/>
      <c r="T16" s="20"/>
      <c r="U16" s="20"/>
      <c r="V16" s="149" t="s">
        <v>47</v>
      </c>
      <c r="W16" s="190"/>
      <c r="X16" s="190"/>
      <c r="Y16" s="190"/>
      <c r="Z16" s="191"/>
      <c r="AA16" s="3"/>
      <c r="AB16" s="18"/>
      <c r="AC16" s="7" t="s">
        <v>805</v>
      </c>
      <c r="AD16" s="143"/>
      <c r="AE16" s="25"/>
      <c r="AF16" s="20"/>
      <c r="AG16" s="20"/>
      <c r="AH16" s="20"/>
      <c r="AI16" s="149" t="s">
        <v>47</v>
      </c>
      <c r="AJ16" s="190"/>
      <c r="AK16" s="190"/>
      <c r="AL16" s="190"/>
      <c r="AM16" s="191"/>
      <c r="AN16" s="3"/>
      <c r="AO16" s="18"/>
      <c r="AP16" s="7" t="s">
        <v>805</v>
      </c>
      <c r="AQ16" s="143"/>
      <c r="AR16" s="25"/>
      <c r="AS16" s="20"/>
      <c r="AT16" s="20"/>
      <c r="AU16" s="20"/>
      <c r="AV16" s="149" t="s">
        <v>47</v>
      </c>
      <c r="AW16" s="190"/>
      <c r="AX16" s="190"/>
      <c r="AY16" s="190"/>
      <c r="AZ16" s="191"/>
      <c r="BA16" s="3"/>
      <c r="BB16" s="18"/>
      <c r="BC16" s="7" t="s">
        <v>805</v>
      </c>
      <c r="BD16" s="143"/>
      <c r="BE16" s="25"/>
      <c r="BF16" s="20"/>
      <c r="BG16" s="20"/>
      <c r="BH16" s="20"/>
      <c r="BI16" s="149" t="s">
        <v>47</v>
      </c>
      <c r="BJ16" s="190"/>
      <c r="BK16" s="190"/>
      <c r="BL16" s="190"/>
      <c r="BM16" s="191"/>
      <c r="BN16" s="3"/>
      <c r="BO16" s="18"/>
      <c r="BP16" s="7" t="s">
        <v>805</v>
      </c>
      <c r="BQ16" s="143"/>
      <c r="BR16" s="25"/>
      <c r="BS16" s="20"/>
      <c r="BT16" s="20"/>
      <c r="BU16" s="20"/>
      <c r="BV16" s="149" t="s">
        <v>47</v>
      </c>
      <c r="BW16" s="190"/>
      <c r="BX16" s="190"/>
      <c r="BY16" s="190"/>
      <c r="BZ16" s="191"/>
      <c r="CA16" s="3"/>
      <c r="CB16" s="3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</row>
    <row r="17" spans="1:92" ht="15.75" thickBot="1" x14ac:dyDescent="0.3">
      <c r="A17" s="9"/>
      <c r="B17" s="124"/>
      <c r="C17" s="6"/>
      <c r="D17" s="6"/>
      <c r="E17" s="48"/>
      <c r="F17" s="48"/>
      <c r="G17" s="48"/>
      <c r="H17" s="48"/>
      <c r="I17" s="127"/>
      <c r="J17" s="190"/>
      <c r="K17" s="147"/>
      <c r="L17" s="148">
        <v>13</v>
      </c>
      <c r="M17" s="150" t="s">
        <v>807</v>
      </c>
      <c r="N17" s="14"/>
      <c r="O17" s="124"/>
      <c r="P17" s="6"/>
      <c r="Q17" s="6"/>
      <c r="R17" s="48"/>
      <c r="S17" s="48"/>
      <c r="T17" s="48"/>
      <c r="U17" s="48"/>
      <c r="V17" s="127"/>
      <c r="W17" s="190"/>
      <c r="X17" s="147"/>
      <c r="Y17" s="148"/>
      <c r="Z17" s="150" t="s">
        <v>807</v>
      </c>
      <c r="AA17" s="3"/>
      <c r="AB17" s="124"/>
      <c r="AC17" s="6"/>
      <c r="AD17" s="6"/>
      <c r="AE17" s="48"/>
      <c r="AF17" s="48"/>
      <c r="AG17" s="48"/>
      <c r="AH17" s="48"/>
      <c r="AI17" s="127"/>
      <c r="AJ17" s="190"/>
      <c r="AK17" s="147"/>
      <c r="AL17" s="148"/>
      <c r="AM17" s="150" t="s">
        <v>807</v>
      </c>
      <c r="AN17" s="3"/>
      <c r="AO17" s="124"/>
      <c r="AP17" s="6"/>
      <c r="AQ17" s="6"/>
      <c r="AR17" s="48"/>
      <c r="AS17" s="48"/>
      <c r="AT17" s="48"/>
      <c r="AU17" s="48"/>
      <c r="AV17" s="127"/>
      <c r="AW17" s="190"/>
      <c r="AX17" s="147"/>
      <c r="AY17" s="148"/>
      <c r="AZ17" s="150" t="s">
        <v>807</v>
      </c>
      <c r="BA17" s="3"/>
      <c r="BB17" s="124"/>
      <c r="BC17" s="6"/>
      <c r="BD17" s="6"/>
      <c r="BE17" s="48"/>
      <c r="BF17" s="48"/>
      <c r="BG17" s="48"/>
      <c r="BH17" s="48"/>
      <c r="BI17" s="127"/>
      <c r="BJ17" s="190"/>
      <c r="BK17" s="147"/>
      <c r="BL17" s="148"/>
      <c r="BM17" s="150" t="s">
        <v>807</v>
      </c>
      <c r="BN17" s="3"/>
      <c r="BO17" s="124"/>
      <c r="BP17" s="6"/>
      <c r="BQ17" s="6"/>
      <c r="BR17" s="48"/>
      <c r="BS17" s="48"/>
      <c r="BT17" s="48"/>
      <c r="BU17" s="48"/>
      <c r="BV17" s="127"/>
      <c r="BW17" s="190"/>
      <c r="BX17" s="147"/>
      <c r="BY17" s="148"/>
      <c r="BZ17" s="150" t="s">
        <v>807</v>
      </c>
      <c r="CA17" s="3"/>
      <c r="CB17" s="3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</row>
    <row r="18" spans="1:92" ht="15.75" thickBot="1" x14ac:dyDescent="0.3">
      <c r="A18" s="9"/>
      <c r="B18" s="128"/>
      <c r="C18" s="119"/>
      <c r="D18" s="119"/>
      <c r="E18" s="119"/>
      <c r="F18" s="119"/>
      <c r="G18" s="119"/>
      <c r="H18" s="119"/>
      <c r="I18" s="126"/>
      <c r="J18" s="190"/>
      <c r="K18" s="124"/>
      <c r="L18" s="6"/>
      <c r="M18" s="125"/>
      <c r="N18" s="14"/>
      <c r="O18" s="128"/>
      <c r="P18" s="119"/>
      <c r="Q18" s="119"/>
      <c r="R18" s="119"/>
      <c r="S18" s="119"/>
      <c r="T18" s="119"/>
      <c r="U18" s="119"/>
      <c r="V18" s="126"/>
      <c r="W18" s="190"/>
      <c r="X18" s="124"/>
      <c r="Y18" s="6"/>
      <c r="Z18" s="125"/>
      <c r="AA18" s="3"/>
      <c r="AB18" s="128"/>
      <c r="AC18" s="119"/>
      <c r="AD18" s="119"/>
      <c r="AE18" s="119"/>
      <c r="AF18" s="119"/>
      <c r="AG18" s="119"/>
      <c r="AH18" s="119"/>
      <c r="AI18" s="126"/>
      <c r="AJ18" s="190"/>
      <c r="AK18" s="124"/>
      <c r="AL18" s="6"/>
      <c r="AM18" s="125"/>
      <c r="AN18" s="3"/>
      <c r="AO18" s="128"/>
      <c r="AP18" s="119"/>
      <c r="AQ18" s="119"/>
      <c r="AR18" s="119"/>
      <c r="AS18" s="119"/>
      <c r="AT18" s="119"/>
      <c r="AU18" s="119"/>
      <c r="AV18" s="126"/>
      <c r="AW18" s="190"/>
      <c r="AX18" s="124"/>
      <c r="AY18" s="6"/>
      <c r="AZ18" s="125"/>
      <c r="BA18" s="3"/>
      <c r="BB18" s="128"/>
      <c r="BC18" s="119"/>
      <c r="BD18" s="119"/>
      <c r="BE18" s="119"/>
      <c r="BF18" s="119"/>
      <c r="BG18" s="119"/>
      <c r="BH18" s="119"/>
      <c r="BI18" s="126"/>
      <c r="BJ18" s="190"/>
      <c r="BK18" s="124"/>
      <c r="BL18" s="6"/>
      <c r="BM18" s="125"/>
      <c r="BN18" s="3"/>
      <c r="BO18" s="128"/>
      <c r="BP18" s="119"/>
      <c r="BQ18" s="119"/>
      <c r="BR18" s="119"/>
      <c r="BS18" s="119"/>
      <c r="BT18" s="119"/>
      <c r="BU18" s="119"/>
      <c r="BV18" s="126"/>
      <c r="BW18" s="190"/>
      <c r="BX18" s="124"/>
      <c r="BY18" s="6"/>
      <c r="BZ18" s="125"/>
      <c r="CA18" s="3"/>
      <c r="CB18" s="3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</row>
    <row r="19" spans="1:92" ht="15" x14ac:dyDescent="0.25">
      <c r="A19" s="9"/>
      <c r="B19" s="152" t="s">
        <v>804</v>
      </c>
      <c r="C19" s="153"/>
      <c r="D19" s="154"/>
      <c r="E19" s="153" t="s">
        <v>803</v>
      </c>
      <c r="F19" s="115"/>
      <c r="G19" s="141"/>
      <c r="H19" s="115"/>
      <c r="I19" s="116"/>
      <c r="J19" s="190"/>
      <c r="K19" s="15"/>
      <c r="L19" s="23" t="s">
        <v>806</v>
      </c>
      <c r="M19" s="17"/>
      <c r="N19" s="14"/>
      <c r="O19" s="152" t="s">
        <v>804</v>
      </c>
      <c r="P19" s="153"/>
      <c r="Q19" s="154"/>
      <c r="R19" s="153" t="s">
        <v>803</v>
      </c>
      <c r="S19" s="115"/>
      <c r="T19" s="141"/>
      <c r="U19" s="115"/>
      <c r="V19" s="116"/>
      <c r="W19" s="190"/>
      <c r="X19" s="15"/>
      <c r="Y19" s="23" t="s">
        <v>806</v>
      </c>
      <c r="Z19" s="17"/>
      <c r="AA19" s="3"/>
      <c r="AB19" s="152" t="s">
        <v>804</v>
      </c>
      <c r="AC19" s="153"/>
      <c r="AD19" s="154"/>
      <c r="AE19" s="153" t="s">
        <v>803</v>
      </c>
      <c r="AF19" s="115"/>
      <c r="AG19" s="141"/>
      <c r="AH19" s="115"/>
      <c r="AI19" s="116"/>
      <c r="AJ19" s="190"/>
      <c r="AK19" s="15"/>
      <c r="AL19" s="23" t="s">
        <v>806</v>
      </c>
      <c r="AM19" s="17"/>
      <c r="AN19" s="3"/>
      <c r="AO19" s="152" t="s">
        <v>804</v>
      </c>
      <c r="AP19" s="153"/>
      <c r="AQ19" s="154"/>
      <c r="AR19" s="153" t="s">
        <v>803</v>
      </c>
      <c r="AS19" s="115"/>
      <c r="AT19" s="141"/>
      <c r="AU19" s="115"/>
      <c r="AV19" s="116"/>
      <c r="AW19" s="190"/>
      <c r="AX19" s="15"/>
      <c r="AY19" s="23" t="s">
        <v>806</v>
      </c>
      <c r="AZ19" s="17"/>
      <c r="BA19" s="3"/>
      <c r="BB19" s="152" t="s">
        <v>804</v>
      </c>
      <c r="BC19" s="153"/>
      <c r="BD19" s="154"/>
      <c r="BE19" s="153" t="s">
        <v>803</v>
      </c>
      <c r="BF19" s="115"/>
      <c r="BG19" s="141"/>
      <c r="BH19" s="115"/>
      <c r="BI19" s="116"/>
      <c r="BJ19" s="190"/>
      <c r="BK19" s="15"/>
      <c r="BL19" s="23" t="s">
        <v>806</v>
      </c>
      <c r="BM19" s="17"/>
      <c r="BN19" s="3"/>
      <c r="BO19" s="152" t="s">
        <v>804</v>
      </c>
      <c r="BP19" s="153"/>
      <c r="BQ19" s="154"/>
      <c r="BR19" s="153" t="s">
        <v>803</v>
      </c>
      <c r="BS19" s="115"/>
      <c r="BT19" s="141"/>
      <c r="BU19" s="115"/>
      <c r="BV19" s="116"/>
      <c r="BW19" s="190"/>
      <c r="BX19" s="15"/>
      <c r="BY19" s="23" t="s">
        <v>806</v>
      </c>
      <c r="BZ19" s="17"/>
      <c r="CA19" s="3"/>
      <c r="CB19" s="3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</row>
    <row r="20" spans="1:92" ht="15.75" thickBot="1" x14ac:dyDescent="0.3">
      <c r="A20" s="9"/>
      <c r="B20" s="117"/>
      <c r="C20" s="118"/>
      <c r="D20" s="20"/>
      <c r="E20" s="20"/>
      <c r="F20" s="20"/>
      <c r="G20" s="20"/>
      <c r="H20" s="20"/>
      <c r="I20" s="149" t="s">
        <v>802</v>
      </c>
      <c r="J20" s="190"/>
      <c r="K20" s="121"/>
      <c r="L20" s="122"/>
      <c r="M20" s="145"/>
      <c r="N20" s="14"/>
      <c r="O20" s="117"/>
      <c r="P20" s="118"/>
      <c r="Q20" s="20"/>
      <c r="R20" s="20"/>
      <c r="S20" s="20"/>
      <c r="T20" s="20"/>
      <c r="U20" s="20"/>
      <c r="V20" s="149" t="s">
        <v>802</v>
      </c>
      <c r="W20" s="190"/>
      <c r="X20" s="121"/>
      <c r="Y20" s="122"/>
      <c r="Z20" s="145"/>
      <c r="AA20" s="3"/>
      <c r="AB20" s="117"/>
      <c r="AC20" s="118"/>
      <c r="AD20" s="20"/>
      <c r="AE20" s="20"/>
      <c r="AF20" s="20"/>
      <c r="AG20" s="20"/>
      <c r="AH20" s="20"/>
      <c r="AI20" s="149" t="s">
        <v>802</v>
      </c>
      <c r="AJ20" s="190"/>
      <c r="AK20" s="121"/>
      <c r="AL20" s="122"/>
      <c r="AM20" s="145"/>
      <c r="AN20" s="3"/>
      <c r="AO20" s="117"/>
      <c r="AP20" s="118"/>
      <c r="AQ20" s="20"/>
      <c r="AR20" s="20"/>
      <c r="AS20" s="20"/>
      <c r="AT20" s="20"/>
      <c r="AU20" s="20"/>
      <c r="AV20" s="149" t="s">
        <v>802</v>
      </c>
      <c r="AW20" s="190"/>
      <c r="AX20" s="121"/>
      <c r="AY20" s="122"/>
      <c r="AZ20" s="145"/>
      <c r="BA20" s="3"/>
      <c r="BB20" s="117"/>
      <c r="BC20" s="118"/>
      <c r="BD20" s="20"/>
      <c r="BE20" s="20"/>
      <c r="BF20" s="20"/>
      <c r="BG20" s="20"/>
      <c r="BH20" s="20"/>
      <c r="BI20" s="149" t="s">
        <v>802</v>
      </c>
      <c r="BJ20" s="190"/>
      <c r="BK20" s="121"/>
      <c r="BL20" s="122"/>
      <c r="BM20" s="145"/>
      <c r="BN20" s="3"/>
      <c r="BO20" s="117"/>
      <c r="BP20" s="118"/>
      <c r="BQ20" s="20"/>
      <c r="BR20" s="20"/>
      <c r="BS20" s="20"/>
      <c r="BT20" s="20"/>
      <c r="BU20" s="20"/>
      <c r="BV20" s="149" t="s">
        <v>802</v>
      </c>
      <c r="BW20" s="190"/>
      <c r="BX20" s="121"/>
      <c r="BY20" s="122"/>
      <c r="BZ20" s="145"/>
      <c r="CA20" s="3"/>
      <c r="CB20" s="3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</row>
    <row r="21" spans="1:92" ht="15.75" thickBot="1" x14ac:dyDescent="0.3">
      <c r="A21" s="9"/>
      <c r="B21" s="129"/>
      <c r="C21" s="130"/>
      <c r="D21" s="130"/>
      <c r="E21" s="130"/>
      <c r="F21" s="130"/>
      <c r="G21" s="130"/>
      <c r="H21" s="130"/>
      <c r="I21" s="131"/>
      <c r="J21" s="190"/>
      <c r="K21" s="190"/>
      <c r="L21" s="190"/>
      <c r="M21" s="191"/>
      <c r="N21" s="14"/>
      <c r="O21" s="129"/>
      <c r="P21" s="130"/>
      <c r="Q21" s="130"/>
      <c r="R21" s="130"/>
      <c r="S21" s="130"/>
      <c r="T21" s="130"/>
      <c r="U21" s="130"/>
      <c r="V21" s="131"/>
      <c r="W21" s="190"/>
      <c r="X21" s="190"/>
      <c r="Y21" s="190"/>
      <c r="Z21" s="191"/>
      <c r="AA21" s="3"/>
      <c r="AB21" s="129"/>
      <c r="AC21" s="130"/>
      <c r="AD21" s="130"/>
      <c r="AE21" s="130"/>
      <c r="AF21" s="130"/>
      <c r="AG21" s="130"/>
      <c r="AH21" s="130"/>
      <c r="AI21" s="131"/>
      <c r="AJ21" s="190"/>
      <c r="AK21" s="190"/>
      <c r="AL21" s="190"/>
      <c r="AM21" s="191"/>
      <c r="AN21" s="3"/>
      <c r="AO21" s="129"/>
      <c r="AP21" s="130"/>
      <c r="AQ21" s="130"/>
      <c r="AR21" s="130"/>
      <c r="AS21" s="130"/>
      <c r="AT21" s="130"/>
      <c r="AU21" s="130"/>
      <c r="AV21" s="131"/>
      <c r="AW21" s="190"/>
      <c r="AX21" s="190"/>
      <c r="AY21" s="190"/>
      <c r="AZ21" s="191"/>
      <c r="BA21" s="3"/>
      <c r="BB21" s="129"/>
      <c r="BC21" s="130"/>
      <c r="BD21" s="130"/>
      <c r="BE21" s="130"/>
      <c r="BF21" s="130"/>
      <c r="BG21" s="130"/>
      <c r="BH21" s="130"/>
      <c r="BI21" s="131"/>
      <c r="BJ21" s="190"/>
      <c r="BK21" s="190"/>
      <c r="BL21" s="190"/>
      <c r="BM21" s="191"/>
      <c r="BN21" s="3"/>
      <c r="BO21" s="129"/>
      <c r="BP21" s="130"/>
      <c r="BQ21" s="130"/>
      <c r="BR21" s="130"/>
      <c r="BS21" s="130"/>
      <c r="BT21" s="130"/>
      <c r="BU21" s="130"/>
      <c r="BV21" s="131"/>
      <c r="BW21" s="190"/>
      <c r="BX21" s="190"/>
      <c r="BY21" s="190"/>
      <c r="BZ21" s="191"/>
      <c r="CA21" s="3"/>
      <c r="CB21" s="3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</row>
    <row r="22" spans="1:92" ht="15" x14ac:dyDescent="0.25">
      <c r="A22" s="9"/>
      <c r="B22" s="192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1"/>
      <c r="N22" s="14"/>
      <c r="O22" s="192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1"/>
      <c r="AA22" s="3"/>
      <c r="AB22" s="192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1"/>
      <c r="AN22" s="3"/>
      <c r="AO22" s="192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1"/>
      <c r="BA22" s="3"/>
      <c r="BB22" s="192"/>
      <c r="BC22" s="190"/>
      <c r="BD22" s="190"/>
      <c r="BE22" s="190"/>
      <c r="BF22" s="190"/>
      <c r="BG22" s="190"/>
      <c r="BH22" s="190"/>
      <c r="BI22" s="190"/>
      <c r="BJ22" s="190"/>
      <c r="BK22" s="190"/>
      <c r="BL22" s="190"/>
      <c r="BM22" s="191"/>
      <c r="BN22" s="3"/>
      <c r="BO22" s="192"/>
      <c r="BP22" s="190"/>
      <c r="BQ22" s="190"/>
      <c r="BR22" s="190"/>
      <c r="BS22" s="190"/>
      <c r="BT22" s="190"/>
      <c r="BU22" s="190"/>
      <c r="BV22" s="190"/>
      <c r="BW22" s="190"/>
      <c r="BX22" s="190"/>
      <c r="BY22" s="190"/>
      <c r="BZ22" s="191"/>
      <c r="CA22" s="3"/>
      <c r="CB22" s="3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</row>
    <row r="23" spans="1:92" ht="15.75" thickBot="1" x14ac:dyDescent="0.3">
      <c r="A23" s="9"/>
      <c r="B23" s="192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1"/>
      <c r="N23" s="14"/>
      <c r="O23" s="192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1"/>
      <c r="AA23" s="3"/>
      <c r="AB23" s="192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1"/>
      <c r="AN23" s="3"/>
      <c r="AO23" s="192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1"/>
      <c r="BA23" s="3"/>
      <c r="BB23" s="192"/>
      <c r="BC23" s="190"/>
      <c r="BD23" s="190"/>
      <c r="BE23" s="190"/>
      <c r="BF23" s="190"/>
      <c r="BG23" s="190"/>
      <c r="BH23" s="190"/>
      <c r="BI23" s="190"/>
      <c r="BJ23" s="190"/>
      <c r="BK23" s="190"/>
      <c r="BL23" s="190"/>
      <c r="BM23" s="191"/>
      <c r="BN23" s="3"/>
      <c r="BO23" s="192"/>
      <c r="BP23" s="190"/>
      <c r="BQ23" s="190"/>
      <c r="BR23" s="190"/>
      <c r="BS23" s="190"/>
      <c r="BT23" s="190"/>
      <c r="BU23" s="190"/>
      <c r="BV23" s="190"/>
      <c r="BW23" s="190"/>
      <c r="BX23" s="190"/>
      <c r="BY23" s="190"/>
      <c r="BZ23" s="191"/>
      <c r="CA23" s="3"/>
      <c r="CB23" s="3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</row>
    <row r="24" spans="1:92" ht="15" x14ac:dyDescent="0.25">
      <c r="A24" s="9"/>
      <c r="B24" s="192"/>
      <c r="C24" s="190"/>
      <c r="D24" s="190"/>
      <c r="E24" s="190"/>
      <c r="F24" s="190"/>
      <c r="G24" s="15"/>
      <c r="H24" s="23" t="s">
        <v>40</v>
      </c>
      <c r="I24" s="120"/>
      <c r="J24" s="23" t="s">
        <v>812</v>
      </c>
      <c r="K24" s="23" t="s">
        <v>811</v>
      </c>
      <c r="L24" s="23" t="s">
        <v>810</v>
      </c>
      <c r="M24" s="155" t="s">
        <v>809</v>
      </c>
      <c r="N24" s="14"/>
      <c r="O24" s="192"/>
      <c r="P24" s="190"/>
      <c r="Q24" s="190"/>
      <c r="R24" s="190"/>
      <c r="S24" s="190"/>
      <c r="T24" s="15"/>
      <c r="U24" s="23" t="s">
        <v>40</v>
      </c>
      <c r="V24" s="120"/>
      <c r="W24" s="23" t="s">
        <v>812</v>
      </c>
      <c r="X24" s="23" t="s">
        <v>811</v>
      </c>
      <c r="Y24" s="23" t="s">
        <v>810</v>
      </c>
      <c r="Z24" s="155" t="s">
        <v>809</v>
      </c>
      <c r="AA24" s="3"/>
      <c r="AB24" s="192"/>
      <c r="AC24" s="190"/>
      <c r="AD24" s="190"/>
      <c r="AE24" s="190"/>
      <c r="AF24" s="190"/>
      <c r="AG24" s="15"/>
      <c r="AH24" s="23" t="s">
        <v>40</v>
      </c>
      <c r="AI24" s="120"/>
      <c r="AJ24" s="23" t="s">
        <v>812</v>
      </c>
      <c r="AK24" s="23" t="s">
        <v>811</v>
      </c>
      <c r="AL24" s="23" t="s">
        <v>810</v>
      </c>
      <c r="AM24" s="155" t="s">
        <v>809</v>
      </c>
      <c r="AN24" s="3"/>
      <c r="AO24" s="192"/>
      <c r="AP24" s="190"/>
      <c r="AQ24" s="190"/>
      <c r="AR24" s="190"/>
      <c r="AS24" s="190"/>
      <c r="AT24" s="15"/>
      <c r="AU24" s="23" t="s">
        <v>40</v>
      </c>
      <c r="AV24" s="120"/>
      <c r="AW24" s="23" t="s">
        <v>812</v>
      </c>
      <c r="AX24" s="23" t="s">
        <v>811</v>
      </c>
      <c r="AY24" s="23" t="s">
        <v>810</v>
      </c>
      <c r="AZ24" s="155" t="s">
        <v>809</v>
      </c>
      <c r="BA24" s="3"/>
      <c r="BB24" s="192"/>
      <c r="BC24" s="190"/>
      <c r="BD24" s="190"/>
      <c r="BE24" s="190"/>
      <c r="BF24" s="190"/>
      <c r="BG24" s="15"/>
      <c r="BH24" s="23" t="s">
        <v>40</v>
      </c>
      <c r="BI24" s="120"/>
      <c r="BJ24" s="23" t="s">
        <v>812</v>
      </c>
      <c r="BK24" s="23" t="s">
        <v>811</v>
      </c>
      <c r="BL24" s="23" t="s">
        <v>810</v>
      </c>
      <c r="BM24" s="155" t="s">
        <v>809</v>
      </c>
      <c r="BN24" s="3"/>
      <c r="BO24" s="192"/>
      <c r="BP24" s="190"/>
      <c r="BQ24" s="190"/>
      <c r="BR24" s="190"/>
      <c r="BS24" s="190"/>
      <c r="BT24" s="15"/>
      <c r="BU24" s="23" t="s">
        <v>40</v>
      </c>
      <c r="BV24" s="120"/>
      <c r="BW24" s="23" t="s">
        <v>812</v>
      </c>
      <c r="BX24" s="23" t="s">
        <v>811</v>
      </c>
      <c r="BY24" s="23" t="s">
        <v>810</v>
      </c>
      <c r="BZ24" s="155" t="s">
        <v>809</v>
      </c>
      <c r="CA24" s="3"/>
      <c r="CB24" s="3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</row>
    <row r="25" spans="1:92" ht="15.75" thickBot="1" x14ac:dyDescent="0.3">
      <c r="A25" s="9"/>
      <c r="B25" s="192"/>
      <c r="C25" s="190"/>
      <c r="D25" s="190"/>
      <c r="E25" s="190"/>
      <c r="F25" s="190"/>
      <c r="G25" s="156"/>
      <c r="H25" s="1" t="s">
        <v>813</v>
      </c>
      <c r="I25" s="6"/>
      <c r="J25" s="22"/>
      <c r="K25" s="22"/>
      <c r="L25" s="22">
        <v>4</v>
      </c>
      <c r="M25" s="19" t="s">
        <v>15</v>
      </c>
      <c r="N25" s="14"/>
      <c r="O25" s="192"/>
      <c r="P25" s="190"/>
      <c r="Q25" s="190"/>
      <c r="R25" s="190"/>
      <c r="S25" s="190"/>
      <c r="T25" s="156"/>
      <c r="U25" s="1" t="s">
        <v>813</v>
      </c>
      <c r="V25" s="6"/>
      <c r="W25" s="22"/>
      <c r="X25" s="22"/>
      <c r="Y25" s="22"/>
      <c r="Z25" s="19" t="s">
        <v>15</v>
      </c>
      <c r="AA25" s="3"/>
      <c r="AB25" s="192"/>
      <c r="AC25" s="190"/>
      <c r="AD25" s="190"/>
      <c r="AE25" s="190"/>
      <c r="AF25" s="190"/>
      <c r="AG25" s="156"/>
      <c r="AH25" s="1" t="s">
        <v>813</v>
      </c>
      <c r="AI25" s="6"/>
      <c r="AJ25" s="22"/>
      <c r="AK25" s="22"/>
      <c r="AL25" s="22"/>
      <c r="AM25" s="19" t="s">
        <v>15</v>
      </c>
      <c r="AN25" s="3"/>
      <c r="AO25" s="192"/>
      <c r="AP25" s="190"/>
      <c r="AQ25" s="190"/>
      <c r="AR25" s="190"/>
      <c r="AS25" s="190"/>
      <c r="AT25" s="156"/>
      <c r="AU25" s="1" t="s">
        <v>813</v>
      </c>
      <c r="AV25" s="6"/>
      <c r="AW25" s="22"/>
      <c r="AX25" s="22"/>
      <c r="AY25" s="22"/>
      <c r="AZ25" s="19" t="s">
        <v>15</v>
      </c>
      <c r="BA25" s="3"/>
      <c r="BB25" s="192"/>
      <c r="BC25" s="190"/>
      <c r="BD25" s="190"/>
      <c r="BE25" s="190"/>
      <c r="BF25" s="190"/>
      <c r="BG25" s="156"/>
      <c r="BH25" s="1" t="s">
        <v>813</v>
      </c>
      <c r="BI25" s="6"/>
      <c r="BJ25" s="22"/>
      <c r="BK25" s="22"/>
      <c r="BL25" s="22"/>
      <c r="BM25" s="19" t="s">
        <v>15</v>
      </c>
      <c r="BN25" s="3"/>
      <c r="BO25" s="192"/>
      <c r="BP25" s="190"/>
      <c r="BQ25" s="190"/>
      <c r="BR25" s="190"/>
      <c r="BS25" s="190"/>
      <c r="BT25" s="156"/>
      <c r="BU25" s="1" t="s">
        <v>813</v>
      </c>
      <c r="BV25" s="6"/>
      <c r="BW25" s="22"/>
      <c r="BX25" s="22"/>
      <c r="BY25" s="22"/>
      <c r="BZ25" s="19" t="s">
        <v>15</v>
      </c>
      <c r="CA25" s="3"/>
      <c r="CB25" s="3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</row>
    <row r="26" spans="1:92" ht="15" x14ac:dyDescent="0.25">
      <c r="A26" s="9"/>
      <c r="B26" s="192"/>
      <c r="C26" s="190"/>
      <c r="D26" s="113"/>
      <c r="E26" s="158"/>
      <c r="F26" s="190"/>
      <c r="G26" s="156"/>
      <c r="H26" s="1" t="s">
        <v>815</v>
      </c>
      <c r="I26" s="6"/>
      <c r="J26" s="22"/>
      <c r="K26" s="22"/>
      <c r="L26" s="22">
        <v>4</v>
      </c>
      <c r="M26" s="19" t="s">
        <v>813</v>
      </c>
      <c r="N26" s="14"/>
      <c r="O26" s="192"/>
      <c r="P26" s="190"/>
      <c r="Q26" s="113"/>
      <c r="R26" s="158"/>
      <c r="S26" s="190"/>
      <c r="T26" s="156"/>
      <c r="U26" s="1" t="s">
        <v>815</v>
      </c>
      <c r="V26" s="6"/>
      <c r="W26" s="22"/>
      <c r="X26" s="22"/>
      <c r="Y26" s="22"/>
      <c r="Z26" s="19" t="s">
        <v>813</v>
      </c>
      <c r="AA26" s="3"/>
      <c r="AB26" s="192"/>
      <c r="AC26" s="190"/>
      <c r="AD26" s="113"/>
      <c r="AE26" s="158"/>
      <c r="AF26" s="190"/>
      <c r="AG26" s="156"/>
      <c r="AH26" s="1" t="s">
        <v>815</v>
      </c>
      <c r="AI26" s="6"/>
      <c r="AJ26" s="22"/>
      <c r="AK26" s="22"/>
      <c r="AL26" s="22"/>
      <c r="AM26" s="19" t="s">
        <v>813</v>
      </c>
      <c r="AN26" s="3"/>
      <c r="AO26" s="192"/>
      <c r="AP26" s="190"/>
      <c r="AQ26" s="113"/>
      <c r="AR26" s="158"/>
      <c r="AS26" s="190"/>
      <c r="AT26" s="156"/>
      <c r="AU26" s="1" t="s">
        <v>815</v>
      </c>
      <c r="AV26" s="6"/>
      <c r="AW26" s="22"/>
      <c r="AX26" s="22"/>
      <c r="AY26" s="22"/>
      <c r="AZ26" s="19" t="s">
        <v>813</v>
      </c>
      <c r="BA26" s="3"/>
      <c r="BB26" s="192"/>
      <c r="BC26" s="190"/>
      <c r="BD26" s="113"/>
      <c r="BE26" s="158"/>
      <c r="BF26" s="190"/>
      <c r="BG26" s="156"/>
      <c r="BH26" s="1" t="s">
        <v>815</v>
      </c>
      <c r="BI26" s="6"/>
      <c r="BJ26" s="22"/>
      <c r="BK26" s="22"/>
      <c r="BL26" s="22"/>
      <c r="BM26" s="19" t="s">
        <v>813</v>
      </c>
      <c r="BN26" s="3"/>
      <c r="BO26" s="192"/>
      <c r="BP26" s="190"/>
      <c r="BQ26" s="113"/>
      <c r="BR26" s="158"/>
      <c r="BS26" s="190"/>
      <c r="BT26" s="156"/>
      <c r="BU26" s="1" t="s">
        <v>815</v>
      </c>
      <c r="BV26" s="6"/>
      <c r="BW26" s="22"/>
      <c r="BX26" s="22"/>
      <c r="BY26" s="22"/>
      <c r="BZ26" s="19" t="s">
        <v>813</v>
      </c>
      <c r="CA26" s="3"/>
      <c r="CB26" s="3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</row>
    <row r="27" spans="1:92" ht="15" x14ac:dyDescent="0.25">
      <c r="A27" s="9"/>
      <c r="B27" s="192"/>
      <c r="C27" s="190"/>
      <c r="D27" s="159"/>
      <c r="E27" s="160" t="s">
        <v>2</v>
      </c>
      <c r="F27" s="190"/>
      <c r="G27" s="156"/>
      <c r="H27" s="1" t="s">
        <v>819</v>
      </c>
      <c r="I27" s="6"/>
      <c r="J27" s="22"/>
      <c r="K27" s="22"/>
      <c r="L27" s="22">
        <v>3</v>
      </c>
      <c r="M27" s="19" t="s">
        <v>814</v>
      </c>
      <c r="N27" s="14"/>
      <c r="O27" s="192"/>
      <c r="P27" s="190"/>
      <c r="Q27" s="159"/>
      <c r="R27" s="160" t="s">
        <v>2</v>
      </c>
      <c r="S27" s="190"/>
      <c r="T27" s="156"/>
      <c r="U27" s="1" t="s">
        <v>819</v>
      </c>
      <c r="V27" s="6"/>
      <c r="W27" s="22"/>
      <c r="X27" s="22"/>
      <c r="Y27" s="22"/>
      <c r="Z27" s="19" t="s">
        <v>814</v>
      </c>
      <c r="AA27" s="3"/>
      <c r="AB27" s="192"/>
      <c r="AC27" s="190"/>
      <c r="AD27" s="159"/>
      <c r="AE27" s="160" t="s">
        <v>2</v>
      </c>
      <c r="AF27" s="190"/>
      <c r="AG27" s="156"/>
      <c r="AH27" s="1" t="s">
        <v>819</v>
      </c>
      <c r="AI27" s="6"/>
      <c r="AJ27" s="22"/>
      <c r="AK27" s="22"/>
      <c r="AL27" s="22"/>
      <c r="AM27" s="19" t="s">
        <v>814</v>
      </c>
      <c r="AN27" s="3"/>
      <c r="AO27" s="192"/>
      <c r="AP27" s="190"/>
      <c r="AQ27" s="159"/>
      <c r="AR27" s="160" t="s">
        <v>2</v>
      </c>
      <c r="AS27" s="190"/>
      <c r="AT27" s="156"/>
      <c r="AU27" s="1" t="s">
        <v>819</v>
      </c>
      <c r="AV27" s="6"/>
      <c r="AW27" s="22"/>
      <c r="AX27" s="22"/>
      <c r="AY27" s="22"/>
      <c r="AZ27" s="19" t="s">
        <v>814</v>
      </c>
      <c r="BA27" s="3"/>
      <c r="BB27" s="192"/>
      <c r="BC27" s="190"/>
      <c r="BD27" s="159"/>
      <c r="BE27" s="160" t="s">
        <v>2</v>
      </c>
      <c r="BF27" s="190"/>
      <c r="BG27" s="156"/>
      <c r="BH27" s="1" t="s">
        <v>819</v>
      </c>
      <c r="BI27" s="6"/>
      <c r="BJ27" s="22"/>
      <c r="BK27" s="22"/>
      <c r="BL27" s="22"/>
      <c r="BM27" s="19" t="s">
        <v>814</v>
      </c>
      <c r="BN27" s="3"/>
      <c r="BO27" s="192"/>
      <c r="BP27" s="190"/>
      <c r="BQ27" s="159"/>
      <c r="BR27" s="160" t="s">
        <v>2</v>
      </c>
      <c r="BS27" s="190"/>
      <c r="BT27" s="156"/>
      <c r="BU27" s="1" t="s">
        <v>819</v>
      </c>
      <c r="BV27" s="6"/>
      <c r="BW27" s="22"/>
      <c r="BX27" s="22"/>
      <c r="BY27" s="22"/>
      <c r="BZ27" s="19" t="s">
        <v>814</v>
      </c>
      <c r="CA27" s="3"/>
      <c r="CB27" s="3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</row>
    <row r="28" spans="1:92" ht="15" x14ac:dyDescent="0.25">
      <c r="A28" s="9"/>
      <c r="B28" s="192"/>
      <c r="C28" s="190"/>
      <c r="D28" s="124"/>
      <c r="E28" s="125"/>
      <c r="F28" s="190"/>
      <c r="G28" s="124"/>
      <c r="H28" s="6"/>
      <c r="I28" s="6"/>
      <c r="J28" s="22"/>
      <c r="K28" s="22"/>
      <c r="L28" s="22">
        <v>6</v>
      </c>
      <c r="M28" s="19" t="s">
        <v>815</v>
      </c>
      <c r="N28" s="14"/>
      <c r="O28" s="192"/>
      <c r="P28" s="190"/>
      <c r="Q28" s="124"/>
      <c r="R28" s="125"/>
      <c r="S28" s="190"/>
      <c r="T28" s="124"/>
      <c r="U28" s="6"/>
      <c r="V28" s="6"/>
      <c r="W28" s="22"/>
      <c r="X28" s="22"/>
      <c r="Y28" s="22"/>
      <c r="Z28" s="19" t="s">
        <v>815</v>
      </c>
      <c r="AA28" s="3"/>
      <c r="AB28" s="192"/>
      <c r="AC28" s="190"/>
      <c r="AD28" s="124"/>
      <c r="AE28" s="125"/>
      <c r="AF28" s="190"/>
      <c r="AG28" s="124"/>
      <c r="AH28" s="6"/>
      <c r="AI28" s="6"/>
      <c r="AJ28" s="22"/>
      <c r="AK28" s="22"/>
      <c r="AL28" s="22"/>
      <c r="AM28" s="19" t="s">
        <v>815</v>
      </c>
      <c r="AN28" s="3"/>
      <c r="AO28" s="192"/>
      <c r="AP28" s="190"/>
      <c r="AQ28" s="124"/>
      <c r="AR28" s="125"/>
      <c r="AS28" s="190"/>
      <c r="AT28" s="124"/>
      <c r="AU28" s="6"/>
      <c r="AV28" s="6"/>
      <c r="AW28" s="22"/>
      <c r="AX28" s="22"/>
      <c r="AY28" s="22"/>
      <c r="AZ28" s="19" t="s">
        <v>815</v>
      </c>
      <c r="BA28" s="3"/>
      <c r="BB28" s="192"/>
      <c r="BC28" s="190"/>
      <c r="BD28" s="124"/>
      <c r="BE28" s="125"/>
      <c r="BF28" s="190"/>
      <c r="BG28" s="124"/>
      <c r="BH28" s="6"/>
      <c r="BI28" s="6"/>
      <c r="BJ28" s="22"/>
      <c r="BK28" s="22"/>
      <c r="BL28" s="22"/>
      <c r="BM28" s="19" t="s">
        <v>815</v>
      </c>
      <c r="BN28" s="3"/>
      <c r="BO28" s="192"/>
      <c r="BP28" s="190"/>
      <c r="BQ28" s="124"/>
      <c r="BR28" s="125"/>
      <c r="BS28" s="190"/>
      <c r="BT28" s="124"/>
      <c r="BU28" s="6"/>
      <c r="BV28" s="6"/>
      <c r="BW28" s="22"/>
      <c r="BX28" s="22"/>
      <c r="BY28" s="22"/>
      <c r="BZ28" s="19" t="s">
        <v>815</v>
      </c>
      <c r="CA28" s="3"/>
      <c r="CB28" s="3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</row>
    <row r="29" spans="1:92" ht="15" x14ac:dyDescent="0.25">
      <c r="A29" s="9"/>
      <c r="B29" s="192"/>
      <c r="C29" s="190"/>
      <c r="D29" s="112"/>
      <c r="E29" s="111"/>
      <c r="F29" s="190"/>
      <c r="G29" s="124"/>
      <c r="H29" s="6"/>
      <c r="I29" s="6"/>
      <c r="J29" s="22"/>
      <c r="K29" s="22"/>
      <c r="L29" s="22">
        <v>5</v>
      </c>
      <c r="M29" s="19" t="s">
        <v>816</v>
      </c>
      <c r="N29" s="14"/>
      <c r="O29" s="192"/>
      <c r="P29" s="190"/>
      <c r="Q29" s="112"/>
      <c r="R29" s="111"/>
      <c r="S29" s="190"/>
      <c r="T29" s="124"/>
      <c r="U29" s="6"/>
      <c r="V29" s="6"/>
      <c r="W29" s="22"/>
      <c r="X29" s="22"/>
      <c r="Y29" s="22"/>
      <c r="Z29" s="19" t="s">
        <v>816</v>
      </c>
      <c r="AA29" s="3"/>
      <c r="AB29" s="192"/>
      <c r="AC29" s="190"/>
      <c r="AD29" s="112"/>
      <c r="AE29" s="111"/>
      <c r="AF29" s="190"/>
      <c r="AG29" s="124"/>
      <c r="AH29" s="6"/>
      <c r="AI29" s="6"/>
      <c r="AJ29" s="22"/>
      <c r="AK29" s="22"/>
      <c r="AL29" s="22"/>
      <c r="AM29" s="19" t="s">
        <v>816</v>
      </c>
      <c r="AN29" s="3"/>
      <c r="AO29" s="192"/>
      <c r="AP29" s="190"/>
      <c r="AQ29" s="112"/>
      <c r="AR29" s="111"/>
      <c r="AS29" s="190"/>
      <c r="AT29" s="124"/>
      <c r="AU29" s="6"/>
      <c r="AV29" s="6"/>
      <c r="AW29" s="22"/>
      <c r="AX29" s="22"/>
      <c r="AY29" s="22"/>
      <c r="AZ29" s="19" t="s">
        <v>816</v>
      </c>
      <c r="BA29" s="3"/>
      <c r="BB29" s="192"/>
      <c r="BC29" s="190"/>
      <c r="BD29" s="112"/>
      <c r="BE29" s="111"/>
      <c r="BF29" s="190"/>
      <c r="BG29" s="124"/>
      <c r="BH29" s="6"/>
      <c r="BI29" s="6"/>
      <c r="BJ29" s="22"/>
      <c r="BK29" s="22"/>
      <c r="BL29" s="22"/>
      <c r="BM29" s="19" t="s">
        <v>816</v>
      </c>
      <c r="BN29" s="3"/>
      <c r="BO29" s="192"/>
      <c r="BP29" s="190"/>
      <c r="BQ29" s="112"/>
      <c r="BR29" s="111"/>
      <c r="BS29" s="190"/>
      <c r="BT29" s="124"/>
      <c r="BU29" s="6"/>
      <c r="BV29" s="6"/>
      <c r="BW29" s="22"/>
      <c r="BX29" s="22"/>
      <c r="BY29" s="22"/>
      <c r="BZ29" s="19" t="s">
        <v>816</v>
      </c>
      <c r="CA29" s="3"/>
      <c r="CB29" s="3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</row>
    <row r="30" spans="1:92" ht="15.75" thickBot="1" x14ac:dyDescent="0.3">
      <c r="A30" s="9"/>
      <c r="B30" s="192"/>
      <c r="C30" s="190"/>
      <c r="D30" s="25"/>
      <c r="E30" s="161" t="s">
        <v>3</v>
      </c>
      <c r="F30" s="190"/>
      <c r="G30" s="146"/>
      <c r="H30" s="157" t="s">
        <v>818</v>
      </c>
      <c r="I30" s="114"/>
      <c r="J30" s="122"/>
      <c r="K30" s="122"/>
      <c r="L30" s="122">
        <v>7</v>
      </c>
      <c r="M30" s="26" t="s">
        <v>817</v>
      </c>
      <c r="N30" s="14"/>
      <c r="O30" s="192"/>
      <c r="P30" s="190"/>
      <c r="Q30" s="25"/>
      <c r="R30" s="161" t="s">
        <v>3</v>
      </c>
      <c r="S30" s="190"/>
      <c r="T30" s="146"/>
      <c r="U30" s="157" t="s">
        <v>818</v>
      </c>
      <c r="V30" s="114"/>
      <c r="W30" s="122"/>
      <c r="X30" s="122"/>
      <c r="Y30" s="122"/>
      <c r="Z30" s="26" t="s">
        <v>817</v>
      </c>
      <c r="AA30" s="3"/>
      <c r="AB30" s="192"/>
      <c r="AC30" s="190"/>
      <c r="AD30" s="25"/>
      <c r="AE30" s="161" t="s">
        <v>3</v>
      </c>
      <c r="AF30" s="190"/>
      <c r="AG30" s="146"/>
      <c r="AH30" s="157" t="s">
        <v>818</v>
      </c>
      <c r="AI30" s="114"/>
      <c r="AJ30" s="122"/>
      <c r="AK30" s="122"/>
      <c r="AL30" s="122"/>
      <c r="AM30" s="26" t="s">
        <v>817</v>
      </c>
      <c r="AN30" s="3"/>
      <c r="AO30" s="192"/>
      <c r="AP30" s="190"/>
      <c r="AQ30" s="25"/>
      <c r="AR30" s="161" t="s">
        <v>3</v>
      </c>
      <c r="AS30" s="190"/>
      <c r="AT30" s="146"/>
      <c r="AU30" s="157" t="s">
        <v>818</v>
      </c>
      <c r="AV30" s="114"/>
      <c r="AW30" s="122"/>
      <c r="AX30" s="122"/>
      <c r="AY30" s="122"/>
      <c r="AZ30" s="26" t="s">
        <v>817</v>
      </c>
      <c r="BA30" s="3"/>
      <c r="BB30" s="192"/>
      <c r="BC30" s="190"/>
      <c r="BD30" s="25"/>
      <c r="BE30" s="161" t="s">
        <v>3</v>
      </c>
      <c r="BF30" s="190"/>
      <c r="BG30" s="146"/>
      <c r="BH30" s="157" t="s">
        <v>818</v>
      </c>
      <c r="BI30" s="114"/>
      <c r="BJ30" s="122"/>
      <c r="BK30" s="122"/>
      <c r="BL30" s="122"/>
      <c r="BM30" s="26" t="s">
        <v>817</v>
      </c>
      <c r="BN30" s="3"/>
      <c r="BO30" s="192"/>
      <c r="BP30" s="190"/>
      <c r="BQ30" s="25"/>
      <c r="BR30" s="161" t="s">
        <v>3</v>
      </c>
      <c r="BS30" s="190"/>
      <c r="BT30" s="146"/>
      <c r="BU30" s="157" t="s">
        <v>818</v>
      </c>
      <c r="BV30" s="114"/>
      <c r="BW30" s="122"/>
      <c r="BX30" s="122"/>
      <c r="BY30" s="122"/>
      <c r="BZ30" s="26" t="s">
        <v>817</v>
      </c>
      <c r="CA30" s="3"/>
      <c r="CB30" s="3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</row>
    <row r="31" spans="1:92" ht="15" x14ac:dyDescent="0.25">
      <c r="A31" s="9"/>
      <c r="B31" s="192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1"/>
      <c r="N31" s="14"/>
      <c r="O31" s="192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1"/>
      <c r="AA31" s="3"/>
      <c r="AB31" s="192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1"/>
      <c r="AN31" s="3"/>
      <c r="AO31" s="192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1"/>
      <c r="BA31" s="3"/>
      <c r="BB31" s="192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1"/>
      <c r="BN31" s="3"/>
      <c r="BO31" s="192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1"/>
      <c r="CA31" s="3"/>
      <c r="CB31" s="3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</row>
    <row r="32" spans="1:92" ht="15.75" thickBot="1" x14ac:dyDescent="0.3">
      <c r="A32" s="9"/>
      <c r="B32" s="192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1"/>
      <c r="N32" s="14"/>
      <c r="O32" s="192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1"/>
      <c r="AA32" s="3"/>
      <c r="AB32" s="192"/>
      <c r="AC32" s="190"/>
      <c r="AD32" s="190"/>
      <c r="AE32" s="190"/>
      <c r="AF32" s="190"/>
      <c r="AG32" s="190"/>
      <c r="AH32" s="190"/>
      <c r="AI32" s="190"/>
      <c r="AJ32" s="190"/>
      <c r="AK32" s="190"/>
      <c r="AL32" s="190"/>
      <c r="AM32" s="191"/>
      <c r="AN32" s="3"/>
      <c r="AO32" s="192"/>
      <c r="AP32" s="190"/>
      <c r="AQ32" s="190"/>
      <c r="AR32" s="190"/>
      <c r="AS32" s="190"/>
      <c r="AT32" s="190"/>
      <c r="AU32" s="190"/>
      <c r="AV32" s="190"/>
      <c r="AW32" s="190"/>
      <c r="AX32" s="190"/>
      <c r="AY32" s="190"/>
      <c r="AZ32" s="191"/>
      <c r="BA32" s="3"/>
      <c r="BB32" s="192"/>
      <c r="BC32" s="190"/>
      <c r="BD32" s="190"/>
      <c r="BE32" s="190"/>
      <c r="BF32" s="190"/>
      <c r="BG32" s="190"/>
      <c r="BH32" s="190"/>
      <c r="BI32" s="190"/>
      <c r="BJ32" s="190"/>
      <c r="BK32" s="190"/>
      <c r="BL32" s="190"/>
      <c r="BM32" s="191"/>
      <c r="BN32" s="3"/>
      <c r="BO32" s="192"/>
      <c r="BP32" s="190"/>
      <c r="BQ32" s="190"/>
      <c r="BR32" s="190"/>
      <c r="BS32" s="190"/>
      <c r="BT32" s="190"/>
      <c r="BU32" s="190"/>
      <c r="BV32" s="190"/>
      <c r="BW32" s="190"/>
      <c r="BX32" s="190"/>
      <c r="BY32" s="190"/>
      <c r="BZ32" s="191"/>
      <c r="CA32" s="3"/>
      <c r="CB32" s="3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</row>
    <row r="33" spans="1:92" ht="15.75" thickBot="1" x14ac:dyDescent="0.3">
      <c r="A33" s="9"/>
      <c r="B33" s="163"/>
      <c r="C33" s="162"/>
      <c r="D33" s="162"/>
      <c r="E33" s="162"/>
      <c r="F33" s="162"/>
      <c r="G33" s="162"/>
      <c r="H33" s="164" t="s">
        <v>820</v>
      </c>
      <c r="I33" s="162"/>
      <c r="J33" s="162"/>
      <c r="K33" s="162"/>
      <c r="L33" s="162"/>
      <c r="M33" s="17"/>
      <c r="N33" s="14"/>
      <c r="O33" s="163"/>
      <c r="P33" s="162"/>
      <c r="Q33" s="162"/>
      <c r="R33" s="162"/>
      <c r="S33" s="162"/>
      <c r="T33" s="162"/>
      <c r="U33" s="164" t="s">
        <v>820</v>
      </c>
      <c r="V33" s="162"/>
      <c r="W33" s="162"/>
      <c r="X33" s="162"/>
      <c r="Y33" s="162"/>
      <c r="Z33" s="17"/>
      <c r="AA33" s="3"/>
      <c r="AB33" s="163"/>
      <c r="AC33" s="162"/>
      <c r="AD33" s="162"/>
      <c r="AE33" s="162"/>
      <c r="AF33" s="162"/>
      <c r="AG33" s="162"/>
      <c r="AH33" s="164" t="s">
        <v>820</v>
      </c>
      <c r="AI33" s="162"/>
      <c r="AJ33" s="162"/>
      <c r="AK33" s="162"/>
      <c r="AL33" s="162"/>
      <c r="AM33" s="17"/>
      <c r="AN33" s="3"/>
      <c r="AO33" s="163"/>
      <c r="AP33" s="162"/>
      <c r="AQ33" s="162"/>
      <c r="AR33" s="162"/>
      <c r="AS33" s="162"/>
      <c r="AT33" s="162"/>
      <c r="AU33" s="164" t="s">
        <v>820</v>
      </c>
      <c r="AV33" s="162"/>
      <c r="AW33" s="162"/>
      <c r="AX33" s="162"/>
      <c r="AY33" s="162"/>
      <c r="AZ33" s="17"/>
      <c r="BA33" s="3"/>
      <c r="BB33" s="163"/>
      <c r="BC33" s="162"/>
      <c r="BD33" s="162"/>
      <c r="BE33" s="162"/>
      <c r="BF33" s="162"/>
      <c r="BG33" s="162"/>
      <c r="BH33" s="164" t="s">
        <v>820</v>
      </c>
      <c r="BI33" s="162"/>
      <c r="BJ33" s="162"/>
      <c r="BK33" s="162"/>
      <c r="BL33" s="162"/>
      <c r="BM33" s="17"/>
      <c r="BN33" s="3"/>
      <c r="BO33" s="163"/>
      <c r="BP33" s="162"/>
      <c r="BQ33" s="162"/>
      <c r="BR33" s="162"/>
      <c r="BS33" s="162"/>
      <c r="BT33" s="162"/>
      <c r="BU33" s="164" t="s">
        <v>820</v>
      </c>
      <c r="BV33" s="162"/>
      <c r="BW33" s="162"/>
      <c r="BX33" s="162"/>
      <c r="BY33" s="162"/>
      <c r="BZ33" s="17"/>
      <c r="CA33" s="3"/>
      <c r="CB33" s="3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</row>
    <row r="34" spans="1:92" ht="15.75" thickBot="1" x14ac:dyDescent="0.3">
      <c r="A34" s="9"/>
      <c r="B34" s="163"/>
      <c r="C34" s="162"/>
      <c r="D34" s="162"/>
      <c r="E34" s="162"/>
      <c r="F34" s="164" t="s">
        <v>830</v>
      </c>
      <c r="G34" s="162"/>
      <c r="H34" s="162"/>
      <c r="I34" s="162"/>
      <c r="J34" s="165"/>
      <c r="K34" s="163"/>
      <c r="L34" s="165" t="s">
        <v>829</v>
      </c>
      <c r="M34" s="166"/>
      <c r="N34" s="14"/>
      <c r="O34" s="163"/>
      <c r="P34" s="162"/>
      <c r="Q34" s="162"/>
      <c r="R34" s="162"/>
      <c r="S34" s="164" t="s">
        <v>830</v>
      </c>
      <c r="T34" s="162"/>
      <c r="U34" s="162"/>
      <c r="V34" s="162"/>
      <c r="W34" s="165"/>
      <c r="X34" s="163"/>
      <c r="Y34" s="165" t="s">
        <v>829</v>
      </c>
      <c r="Z34" s="166"/>
      <c r="AA34" s="3"/>
      <c r="AB34" s="163"/>
      <c r="AC34" s="162"/>
      <c r="AD34" s="162"/>
      <c r="AE34" s="162"/>
      <c r="AF34" s="164" t="s">
        <v>830</v>
      </c>
      <c r="AG34" s="162"/>
      <c r="AH34" s="162"/>
      <c r="AI34" s="162"/>
      <c r="AJ34" s="165"/>
      <c r="AK34" s="163"/>
      <c r="AL34" s="165" t="s">
        <v>829</v>
      </c>
      <c r="AM34" s="166"/>
      <c r="AN34" s="3"/>
      <c r="AO34" s="163"/>
      <c r="AP34" s="162"/>
      <c r="AQ34" s="162"/>
      <c r="AR34" s="162"/>
      <c r="AS34" s="164" t="s">
        <v>830</v>
      </c>
      <c r="AT34" s="162"/>
      <c r="AU34" s="162"/>
      <c r="AV34" s="162"/>
      <c r="AW34" s="165"/>
      <c r="AX34" s="163"/>
      <c r="AY34" s="165" t="s">
        <v>829</v>
      </c>
      <c r="AZ34" s="166"/>
      <c r="BA34" s="3"/>
      <c r="BB34" s="163"/>
      <c r="BC34" s="162"/>
      <c r="BD34" s="162"/>
      <c r="BE34" s="162"/>
      <c r="BF34" s="164" t="s">
        <v>830</v>
      </c>
      <c r="BG34" s="162"/>
      <c r="BH34" s="162"/>
      <c r="BI34" s="162"/>
      <c r="BJ34" s="165"/>
      <c r="BK34" s="163"/>
      <c r="BL34" s="165" t="s">
        <v>829</v>
      </c>
      <c r="BM34" s="166"/>
      <c r="BN34" s="3"/>
      <c r="BO34" s="163"/>
      <c r="BP34" s="162"/>
      <c r="BQ34" s="162"/>
      <c r="BR34" s="162"/>
      <c r="BS34" s="164" t="s">
        <v>830</v>
      </c>
      <c r="BT34" s="162"/>
      <c r="BU34" s="162"/>
      <c r="BV34" s="162"/>
      <c r="BW34" s="165"/>
      <c r="BX34" s="163"/>
      <c r="BY34" s="165" t="s">
        <v>829</v>
      </c>
      <c r="BZ34" s="166"/>
      <c r="CA34" s="3"/>
      <c r="CB34" s="3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</row>
    <row r="35" spans="1:92" ht="15.75" thickBot="1" x14ac:dyDescent="0.3">
      <c r="A35" s="9"/>
      <c r="B35" s="174"/>
      <c r="C35" s="175"/>
      <c r="D35" s="175"/>
      <c r="E35" s="175"/>
      <c r="F35" s="175"/>
      <c r="G35" s="175"/>
      <c r="H35" s="175"/>
      <c r="I35" s="175"/>
      <c r="J35" s="176"/>
      <c r="K35" s="147"/>
      <c r="L35" s="177">
        <v>3</v>
      </c>
      <c r="M35" s="178" t="s">
        <v>855</v>
      </c>
      <c r="N35" s="14"/>
      <c r="O35" s="174"/>
      <c r="P35" s="175"/>
      <c r="Q35" s="175"/>
      <c r="R35" s="175"/>
      <c r="S35" s="175"/>
      <c r="T35" s="175"/>
      <c r="U35" s="175"/>
      <c r="V35" s="175"/>
      <c r="W35" s="176"/>
      <c r="X35" s="147"/>
      <c r="Y35" s="177"/>
      <c r="Z35" s="178" t="s">
        <v>821</v>
      </c>
      <c r="AA35" s="3"/>
      <c r="AB35" s="174"/>
      <c r="AC35" s="175"/>
      <c r="AD35" s="175"/>
      <c r="AE35" s="175"/>
      <c r="AF35" s="175"/>
      <c r="AG35" s="175"/>
      <c r="AH35" s="175"/>
      <c r="AI35" s="175"/>
      <c r="AJ35" s="176"/>
      <c r="AK35" s="147"/>
      <c r="AL35" s="177"/>
      <c r="AM35" s="178" t="s">
        <v>821</v>
      </c>
      <c r="AN35" s="3"/>
      <c r="AO35" s="174"/>
      <c r="AP35" s="175"/>
      <c r="AQ35" s="175"/>
      <c r="AR35" s="175"/>
      <c r="AS35" s="175"/>
      <c r="AT35" s="175"/>
      <c r="AU35" s="175"/>
      <c r="AV35" s="175"/>
      <c r="AW35" s="176"/>
      <c r="AX35" s="147"/>
      <c r="AY35" s="177"/>
      <c r="AZ35" s="178" t="s">
        <v>821</v>
      </c>
      <c r="BA35" s="3"/>
      <c r="BB35" s="174"/>
      <c r="BC35" s="175"/>
      <c r="BD35" s="175"/>
      <c r="BE35" s="175"/>
      <c r="BF35" s="175"/>
      <c r="BG35" s="175"/>
      <c r="BH35" s="175"/>
      <c r="BI35" s="175"/>
      <c r="BJ35" s="176"/>
      <c r="BK35" s="147"/>
      <c r="BL35" s="177"/>
      <c r="BM35" s="178" t="s">
        <v>821</v>
      </c>
      <c r="BN35" s="3"/>
      <c r="BO35" s="174"/>
      <c r="BP35" s="175"/>
      <c r="BQ35" s="175"/>
      <c r="BR35" s="175"/>
      <c r="BS35" s="175"/>
      <c r="BT35" s="175"/>
      <c r="BU35" s="175"/>
      <c r="BV35" s="175"/>
      <c r="BW35" s="176"/>
      <c r="BX35" s="147"/>
      <c r="BY35" s="177"/>
      <c r="BZ35" s="178" t="s">
        <v>821</v>
      </c>
      <c r="CA35" s="3"/>
      <c r="CB35" s="3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</row>
    <row r="36" spans="1:92" ht="15.75" thickBot="1" x14ac:dyDescent="0.3">
      <c r="A36" s="9"/>
      <c r="B36" s="167"/>
      <c r="C36" s="168"/>
      <c r="D36" s="168"/>
      <c r="E36" s="168"/>
      <c r="F36" s="168"/>
      <c r="G36" s="168"/>
      <c r="H36" s="168"/>
      <c r="I36" s="168"/>
      <c r="J36" s="169"/>
      <c r="K36" s="167"/>
      <c r="L36" s="169"/>
      <c r="M36" s="170"/>
      <c r="N36" s="14"/>
      <c r="O36" s="167"/>
      <c r="P36" s="168"/>
      <c r="Q36" s="168"/>
      <c r="R36" s="168"/>
      <c r="S36" s="168"/>
      <c r="T36" s="168"/>
      <c r="U36" s="168"/>
      <c r="V36" s="168"/>
      <c r="W36" s="169"/>
      <c r="X36" s="167"/>
      <c r="Y36" s="169"/>
      <c r="Z36" s="170"/>
      <c r="AA36" s="3"/>
      <c r="AB36" s="167"/>
      <c r="AC36" s="168"/>
      <c r="AD36" s="168"/>
      <c r="AE36" s="168"/>
      <c r="AF36" s="168"/>
      <c r="AG36" s="168"/>
      <c r="AH36" s="168"/>
      <c r="AI36" s="168"/>
      <c r="AJ36" s="169"/>
      <c r="AK36" s="167"/>
      <c r="AL36" s="169"/>
      <c r="AM36" s="170"/>
      <c r="AN36" s="3"/>
      <c r="AO36" s="167"/>
      <c r="AP36" s="168"/>
      <c r="AQ36" s="168"/>
      <c r="AR36" s="168"/>
      <c r="AS36" s="168"/>
      <c r="AT36" s="168"/>
      <c r="AU36" s="168"/>
      <c r="AV36" s="168"/>
      <c r="AW36" s="169"/>
      <c r="AX36" s="167"/>
      <c r="AY36" s="169"/>
      <c r="AZ36" s="170"/>
      <c r="BA36" s="3"/>
      <c r="BB36" s="167"/>
      <c r="BC36" s="168"/>
      <c r="BD36" s="168"/>
      <c r="BE36" s="168"/>
      <c r="BF36" s="168"/>
      <c r="BG36" s="168"/>
      <c r="BH36" s="168"/>
      <c r="BI36" s="168"/>
      <c r="BJ36" s="169"/>
      <c r="BK36" s="167"/>
      <c r="BL36" s="169"/>
      <c r="BM36" s="170"/>
      <c r="BN36" s="3"/>
      <c r="BO36" s="167"/>
      <c r="BP36" s="168"/>
      <c r="BQ36" s="168"/>
      <c r="BR36" s="168"/>
      <c r="BS36" s="168"/>
      <c r="BT36" s="168"/>
      <c r="BU36" s="168"/>
      <c r="BV36" s="168"/>
      <c r="BW36" s="169"/>
      <c r="BX36" s="167"/>
      <c r="BY36" s="169"/>
      <c r="BZ36" s="170"/>
      <c r="CA36" s="3"/>
      <c r="CB36" s="3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</row>
    <row r="37" spans="1:92" ht="15.75" thickBot="1" x14ac:dyDescent="0.3">
      <c r="A37" s="9"/>
      <c r="B37" s="174"/>
      <c r="C37" s="175"/>
      <c r="D37" s="175"/>
      <c r="E37" s="175"/>
      <c r="F37" s="175"/>
      <c r="G37" s="175"/>
      <c r="H37" s="175"/>
      <c r="I37" s="175"/>
      <c r="J37" s="176"/>
      <c r="K37" s="147"/>
      <c r="L37" s="177">
        <v>1</v>
      </c>
      <c r="M37" s="178" t="s">
        <v>822</v>
      </c>
      <c r="N37" s="14"/>
      <c r="O37" s="174"/>
      <c r="P37" s="175"/>
      <c r="Q37" s="175"/>
      <c r="R37" s="175"/>
      <c r="S37" s="175"/>
      <c r="T37" s="175"/>
      <c r="U37" s="175"/>
      <c r="V37" s="175"/>
      <c r="W37" s="176"/>
      <c r="X37" s="147"/>
      <c r="Y37" s="177"/>
      <c r="Z37" s="178" t="s">
        <v>822</v>
      </c>
      <c r="AA37" s="3"/>
      <c r="AB37" s="174"/>
      <c r="AC37" s="175"/>
      <c r="AD37" s="175"/>
      <c r="AE37" s="175"/>
      <c r="AF37" s="175"/>
      <c r="AG37" s="175"/>
      <c r="AH37" s="175"/>
      <c r="AI37" s="175"/>
      <c r="AJ37" s="176"/>
      <c r="AK37" s="147"/>
      <c r="AL37" s="177"/>
      <c r="AM37" s="178" t="s">
        <v>822</v>
      </c>
      <c r="AN37" s="3"/>
      <c r="AO37" s="174"/>
      <c r="AP37" s="175"/>
      <c r="AQ37" s="175"/>
      <c r="AR37" s="175"/>
      <c r="AS37" s="175"/>
      <c r="AT37" s="175"/>
      <c r="AU37" s="175"/>
      <c r="AV37" s="175"/>
      <c r="AW37" s="176"/>
      <c r="AX37" s="147"/>
      <c r="AY37" s="177"/>
      <c r="AZ37" s="178" t="s">
        <v>822</v>
      </c>
      <c r="BA37" s="3"/>
      <c r="BB37" s="174"/>
      <c r="BC37" s="175"/>
      <c r="BD37" s="175"/>
      <c r="BE37" s="175"/>
      <c r="BF37" s="175"/>
      <c r="BG37" s="175"/>
      <c r="BH37" s="175"/>
      <c r="BI37" s="175"/>
      <c r="BJ37" s="176"/>
      <c r="BK37" s="147"/>
      <c r="BL37" s="177"/>
      <c r="BM37" s="178" t="s">
        <v>822</v>
      </c>
      <c r="BN37" s="3"/>
      <c r="BO37" s="174"/>
      <c r="BP37" s="175"/>
      <c r="BQ37" s="175"/>
      <c r="BR37" s="175"/>
      <c r="BS37" s="175"/>
      <c r="BT37" s="175"/>
      <c r="BU37" s="175"/>
      <c r="BV37" s="175"/>
      <c r="BW37" s="176"/>
      <c r="BX37" s="147"/>
      <c r="BY37" s="177"/>
      <c r="BZ37" s="178" t="s">
        <v>822</v>
      </c>
      <c r="CA37" s="3"/>
      <c r="CB37" s="3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</row>
    <row r="38" spans="1:92" ht="15.75" thickBot="1" x14ac:dyDescent="0.3">
      <c r="A38" s="9"/>
      <c r="B38" s="167"/>
      <c r="C38" s="168"/>
      <c r="D38" s="168"/>
      <c r="E38" s="168"/>
      <c r="F38" s="168"/>
      <c r="G38" s="168"/>
      <c r="H38" s="168"/>
      <c r="I38" s="168"/>
      <c r="J38" s="169"/>
      <c r="K38" s="167"/>
      <c r="L38" s="169"/>
      <c r="M38" s="170"/>
      <c r="N38" s="14"/>
      <c r="O38" s="167"/>
      <c r="P38" s="168"/>
      <c r="Q38" s="168"/>
      <c r="R38" s="168"/>
      <c r="S38" s="168"/>
      <c r="T38" s="168"/>
      <c r="U38" s="168"/>
      <c r="V38" s="168"/>
      <c r="W38" s="169"/>
      <c r="X38" s="167"/>
      <c r="Y38" s="169"/>
      <c r="Z38" s="170"/>
      <c r="AA38" s="3"/>
      <c r="AB38" s="167"/>
      <c r="AC38" s="168"/>
      <c r="AD38" s="168"/>
      <c r="AE38" s="168"/>
      <c r="AF38" s="168"/>
      <c r="AG38" s="168"/>
      <c r="AH38" s="168"/>
      <c r="AI38" s="168"/>
      <c r="AJ38" s="169"/>
      <c r="AK38" s="167"/>
      <c r="AL38" s="169"/>
      <c r="AM38" s="170"/>
      <c r="AN38" s="3"/>
      <c r="AO38" s="167"/>
      <c r="AP38" s="168"/>
      <c r="AQ38" s="168"/>
      <c r="AR38" s="168"/>
      <c r="AS38" s="168"/>
      <c r="AT38" s="168"/>
      <c r="AU38" s="168"/>
      <c r="AV38" s="168"/>
      <c r="AW38" s="169"/>
      <c r="AX38" s="167"/>
      <c r="AY38" s="169"/>
      <c r="AZ38" s="170"/>
      <c r="BA38" s="3"/>
      <c r="BB38" s="167"/>
      <c r="BC38" s="168"/>
      <c r="BD38" s="168"/>
      <c r="BE38" s="168"/>
      <c r="BF38" s="168"/>
      <c r="BG38" s="168"/>
      <c r="BH38" s="168"/>
      <c r="BI38" s="168"/>
      <c r="BJ38" s="169"/>
      <c r="BK38" s="167"/>
      <c r="BL38" s="169"/>
      <c r="BM38" s="170"/>
      <c r="BN38" s="3"/>
      <c r="BO38" s="167"/>
      <c r="BP38" s="168"/>
      <c r="BQ38" s="168"/>
      <c r="BR38" s="168"/>
      <c r="BS38" s="168"/>
      <c r="BT38" s="168"/>
      <c r="BU38" s="168"/>
      <c r="BV38" s="168"/>
      <c r="BW38" s="169"/>
      <c r="BX38" s="167"/>
      <c r="BY38" s="169"/>
      <c r="BZ38" s="170"/>
      <c r="CA38" s="3"/>
      <c r="CB38" s="3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</row>
    <row r="39" spans="1:92" ht="15.75" thickBot="1" x14ac:dyDescent="0.3">
      <c r="A39" s="9"/>
      <c r="B39" s="174"/>
      <c r="C39" s="175"/>
      <c r="D39" s="175"/>
      <c r="E39" s="175"/>
      <c r="F39" s="175"/>
      <c r="G39" s="175"/>
      <c r="H39" s="175"/>
      <c r="I39" s="175"/>
      <c r="J39" s="176"/>
      <c r="K39" s="147"/>
      <c r="L39" s="177" t="s">
        <v>859</v>
      </c>
      <c r="M39" s="178" t="s">
        <v>823</v>
      </c>
      <c r="N39" s="14"/>
      <c r="O39" s="174"/>
      <c r="P39" s="175"/>
      <c r="Q39" s="175"/>
      <c r="R39" s="175"/>
      <c r="S39" s="175"/>
      <c r="T39" s="175"/>
      <c r="U39" s="175"/>
      <c r="V39" s="175"/>
      <c r="W39" s="176"/>
      <c r="X39" s="147"/>
      <c r="Y39" s="177"/>
      <c r="Z39" s="178" t="s">
        <v>823</v>
      </c>
      <c r="AA39" s="3"/>
      <c r="AB39" s="174"/>
      <c r="AC39" s="175"/>
      <c r="AD39" s="175"/>
      <c r="AE39" s="175"/>
      <c r="AF39" s="175"/>
      <c r="AG39" s="175"/>
      <c r="AH39" s="175"/>
      <c r="AI39" s="175"/>
      <c r="AJ39" s="176"/>
      <c r="AK39" s="147"/>
      <c r="AL39" s="177"/>
      <c r="AM39" s="178" t="s">
        <v>823</v>
      </c>
      <c r="AN39" s="3"/>
      <c r="AO39" s="174"/>
      <c r="AP39" s="175"/>
      <c r="AQ39" s="175"/>
      <c r="AR39" s="175"/>
      <c r="AS39" s="175"/>
      <c r="AT39" s="175"/>
      <c r="AU39" s="175"/>
      <c r="AV39" s="175"/>
      <c r="AW39" s="176"/>
      <c r="AX39" s="147"/>
      <c r="AY39" s="177"/>
      <c r="AZ39" s="178" t="s">
        <v>823</v>
      </c>
      <c r="BA39" s="3"/>
      <c r="BB39" s="174"/>
      <c r="BC39" s="175"/>
      <c r="BD39" s="175"/>
      <c r="BE39" s="175"/>
      <c r="BF39" s="175"/>
      <c r="BG39" s="175"/>
      <c r="BH39" s="175"/>
      <c r="BI39" s="175"/>
      <c r="BJ39" s="176"/>
      <c r="BK39" s="147"/>
      <c r="BL39" s="177"/>
      <c r="BM39" s="178" t="s">
        <v>823</v>
      </c>
      <c r="BN39" s="3"/>
      <c r="BO39" s="174"/>
      <c r="BP39" s="175"/>
      <c r="BQ39" s="175"/>
      <c r="BR39" s="175"/>
      <c r="BS39" s="175"/>
      <c r="BT39" s="175"/>
      <c r="BU39" s="175"/>
      <c r="BV39" s="175"/>
      <c r="BW39" s="176"/>
      <c r="BX39" s="147"/>
      <c r="BY39" s="177"/>
      <c r="BZ39" s="178" t="s">
        <v>823</v>
      </c>
      <c r="CA39" s="3"/>
      <c r="CB39" s="3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</row>
    <row r="40" spans="1:92" ht="15.75" thickBot="1" x14ac:dyDescent="0.3">
      <c r="A40" s="9"/>
      <c r="B40" s="167"/>
      <c r="C40" s="168"/>
      <c r="D40" s="168"/>
      <c r="E40" s="168"/>
      <c r="F40" s="168"/>
      <c r="G40" s="168"/>
      <c r="H40" s="168"/>
      <c r="I40" s="168"/>
      <c r="J40" s="169"/>
      <c r="K40" s="167"/>
      <c r="L40" s="169"/>
      <c r="M40" s="170"/>
      <c r="N40" s="14"/>
      <c r="O40" s="167"/>
      <c r="P40" s="168"/>
      <c r="Q40" s="168"/>
      <c r="R40" s="168"/>
      <c r="S40" s="168"/>
      <c r="T40" s="168"/>
      <c r="U40" s="168"/>
      <c r="V40" s="168"/>
      <c r="W40" s="169"/>
      <c r="X40" s="167"/>
      <c r="Y40" s="169"/>
      <c r="Z40" s="170"/>
      <c r="AA40" s="3"/>
      <c r="AB40" s="167"/>
      <c r="AC40" s="168"/>
      <c r="AD40" s="168"/>
      <c r="AE40" s="168"/>
      <c r="AF40" s="168"/>
      <c r="AG40" s="168"/>
      <c r="AH40" s="168"/>
      <c r="AI40" s="168"/>
      <c r="AJ40" s="169"/>
      <c r="AK40" s="167"/>
      <c r="AL40" s="169"/>
      <c r="AM40" s="170"/>
      <c r="AN40" s="3"/>
      <c r="AO40" s="167"/>
      <c r="AP40" s="168"/>
      <c r="AQ40" s="168"/>
      <c r="AR40" s="168"/>
      <c r="AS40" s="168"/>
      <c r="AT40" s="168"/>
      <c r="AU40" s="168"/>
      <c r="AV40" s="168"/>
      <c r="AW40" s="169"/>
      <c r="AX40" s="167"/>
      <c r="AY40" s="169"/>
      <c r="AZ40" s="170"/>
      <c r="BA40" s="3"/>
      <c r="BB40" s="167"/>
      <c r="BC40" s="168"/>
      <c r="BD40" s="168"/>
      <c r="BE40" s="168"/>
      <c r="BF40" s="168"/>
      <c r="BG40" s="168"/>
      <c r="BH40" s="168"/>
      <c r="BI40" s="168"/>
      <c r="BJ40" s="169"/>
      <c r="BK40" s="167"/>
      <c r="BL40" s="169"/>
      <c r="BM40" s="170"/>
      <c r="BN40" s="3"/>
      <c r="BO40" s="167"/>
      <c r="BP40" s="168"/>
      <c r="BQ40" s="168"/>
      <c r="BR40" s="168"/>
      <c r="BS40" s="168"/>
      <c r="BT40" s="168"/>
      <c r="BU40" s="168"/>
      <c r="BV40" s="168"/>
      <c r="BW40" s="169"/>
      <c r="BX40" s="167"/>
      <c r="BY40" s="169"/>
      <c r="BZ40" s="170"/>
      <c r="CA40" s="3"/>
      <c r="CB40" s="3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</row>
    <row r="41" spans="1:92" ht="15.75" thickBot="1" x14ac:dyDescent="0.3">
      <c r="A41" s="9"/>
      <c r="B41" s="174"/>
      <c r="C41" s="175"/>
      <c r="D41" s="175"/>
      <c r="E41" s="175"/>
      <c r="F41" s="175"/>
      <c r="G41" s="175"/>
      <c r="H41" s="175"/>
      <c r="I41" s="175"/>
      <c r="J41" s="176"/>
      <c r="K41" s="147"/>
      <c r="L41" s="177" t="s">
        <v>859</v>
      </c>
      <c r="M41" s="178" t="s">
        <v>824</v>
      </c>
      <c r="N41" s="14"/>
      <c r="O41" s="174"/>
      <c r="P41" s="175"/>
      <c r="Q41" s="175"/>
      <c r="R41" s="175"/>
      <c r="S41" s="175"/>
      <c r="T41" s="175"/>
      <c r="U41" s="175"/>
      <c r="V41" s="175"/>
      <c r="W41" s="176"/>
      <c r="X41" s="147"/>
      <c r="Y41" s="177"/>
      <c r="Z41" s="178" t="s">
        <v>824</v>
      </c>
      <c r="AA41" s="3"/>
      <c r="AB41" s="174"/>
      <c r="AC41" s="175"/>
      <c r="AD41" s="175"/>
      <c r="AE41" s="175"/>
      <c r="AF41" s="175"/>
      <c r="AG41" s="175"/>
      <c r="AH41" s="175"/>
      <c r="AI41" s="175"/>
      <c r="AJ41" s="176"/>
      <c r="AK41" s="147"/>
      <c r="AL41" s="177"/>
      <c r="AM41" s="178" t="s">
        <v>824</v>
      </c>
      <c r="AN41" s="3"/>
      <c r="AO41" s="174"/>
      <c r="AP41" s="175"/>
      <c r="AQ41" s="175"/>
      <c r="AR41" s="175"/>
      <c r="AS41" s="175"/>
      <c r="AT41" s="175"/>
      <c r="AU41" s="175"/>
      <c r="AV41" s="175"/>
      <c r="AW41" s="176"/>
      <c r="AX41" s="147"/>
      <c r="AY41" s="177"/>
      <c r="AZ41" s="178" t="s">
        <v>824</v>
      </c>
      <c r="BA41" s="3"/>
      <c r="BB41" s="174"/>
      <c r="BC41" s="175"/>
      <c r="BD41" s="175"/>
      <c r="BE41" s="175"/>
      <c r="BF41" s="175"/>
      <c r="BG41" s="175"/>
      <c r="BH41" s="175"/>
      <c r="BI41" s="175"/>
      <c r="BJ41" s="176"/>
      <c r="BK41" s="147"/>
      <c r="BL41" s="177"/>
      <c r="BM41" s="178" t="s">
        <v>824</v>
      </c>
      <c r="BN41" s="3"/>
      <c r="BO41" s="174"/>
      <c r="BP41" s="175"/>
      <c r="BQ41" s="175"/>
      <c r="BR41" s="175"/>
      <c r="BS41" s="175"/>
      <c r="BT41" s="175"/>
      <c r="BU41" s="175"/>
      <c r="BV41" s="175"/>
      <c r="BW41" s="176"/>
      <c r="BX41" s="147"/>
      <c r="BY41" s="177"/>
      <c r="BZ41" s="178" t="s">
        <v>824</v>
      </c>
      <c r="CA41" s="3"/>
      <c r="CB41" s="3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</row>
    <row r="42" spans="1:92" ht="15.75" thickBot="1" x14ac:dyDescent="0.3">
      <c r="A42" s="9"/>
      <c r="B42" s="167"/>
      <c r="C42" s="168"/>
      <c r="D42" s="168"/>
      <c r="E42" s="168"/>
      <c r="F42" s="168"/>
      <c r="G42" s="168"/>
      <c r="H42" s="168"/>
      <c r="I42" s="168"/>
      <c r="J42" s="169"/>
      <c r="K42" s="167"/>
      <c r="L42" s="169"/>
      <c r="M42" s="170"/>
      <c r="N42" s="14"/>
      <c r="O42" s="167"/>
      <c r="P42" s="168"/>
      <c r="Q42" s="168"/>
      <c r="R42" s="168"/>
      <c r="S42" s="168"/>
      <c r="T42" s="168"/>
      <c r="U42" s="168"/>
      <c r="V42" s="168"/>
      <c r="W42" s="169"/>
      <c r="X42" s="167"/>
      <c r="Y42" s="169"/>
      <c r="Z42" s="170"/>
      <c r="AA42" s="3"/>
      <c r="AB42" s="167"/>
      <c r="AC42" s="168"/>
      <c r="AD42" s="168"/>
      <c r="AE42" s="168"/>
      <c r="AF42" s="168"/>
      <c r="AG42" s="168"/>
      <c r="AH42" s="168"/>
      <c r="AI42" s="168"/>
      <c r="AJ42" s="169"/>
      <c r="AK42" s="167"/>
      <c r="AL42" s="169"/>
      <c r="AM42" s="170"/>
      <c r="AN42" s="3"/>
      <c r="AO42" s="167"/>
      <c r="AP42" s="168"/>
      <c r="AQ42" s="168"/>
      <c r="AR42" s="168"/>
      <c r="AS42" s="168"/>
      <c r="AT42" s="168"/>
      <c r="AU42" s="168"/>
      <c r="AV42" s="168"/>
      <c r="AW42" s="169"/>
      <c r="AX42" s="167"/>
      <c r="AY42" s="169"/>
      <c r="AZ42" s="170"/>
      <c r="BA42" s="3"/>
      <c r="BB42" s="167"/>
      <c r="BC42" s="168"/>
      <c r="BD42" s="168"/>
      <c r="BE42" s="168"/>
      <c r="BF42" s="168"/>
      <c r="BG42" s="168"/>
      <c r="BH42" s="168"/>
      <c r="BI42" s="168"/>
      <c r="BJ42" s="169"/>
      <c r="BK42" s="167"/>
      <c r="BL42" s="169"/>
      <c r="BM42" s="170"/>
      <c r="BN42" s="3"/>
      <c r="BO42" s="167"/>
      <c r="BP42" s="168"/>
      <c r="BQ42" s="168"/>
      <c r="BR42" s="168"/>
      <c r="BS42" s="168"/>
      <c r="BT42" s="168"/>
      <c r="BU42" s="168"/>
      <c r="BV42" s="168"/>
      <c r="BW42" s="169"/>
      <c r="BX42" s="167"/>
      <c r="BY42" s="169"/>
      <c r="BZ42" s="170"/>
      <c r="CA42" s="3"/>
      <c r="CB42" s="3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</row>
    <row r="43" spans="1:92" ht="15.75" thickBot="1" x14ac:dyDescent="0.3">
      <c r="A43" s="9"/>
      <c r="B43" s="174"/>
      <c r="C43" s="175"/>
      <c r="D43" s="175"/>
      <c r="E43" s="175"/>
      <c r="F43" s="175"/>
      <c r="G43" s="175"/>
      <c r="H43" s="175"/>
      <c r="I43" s="175"/>
      <c r="J43" s="176"/>
      <c r="K43" s="147"/>
      <c r="L43" s="177" t="s">
        <v>859</v>
      </c>
      <c r="M43" s="178" t="s">
        <v>825</v>
      </c>
      <c r="N43" s="14"/>
      <c r="O43" s="174"/>
      <c r="P43" s="175"/>
      <c r="Q43" s="175"/>
      <c r="R43" s="175"/>
      <c r="S43" s="175"/>
      <c r="T43" s="175"/>
      <c r="U43" s="175"/>
      <c r="V43" s="175"/>
      <c r="W43" s="176"/>
      <c r="X43" s="147"/>
      <c r="Y43" s="177"/>
      <c r="Z43" s="178" t="s">
        <v>825</v>
      </c>
      <c r="AA43" s="3"/>
      <c r="AB43" s="174"/>
      <c r="AC43" s="175"/>
      <c r="AD43" s="175"/>
      <c r="AE43" s="175"/>
      <c r="AF43" s="175"/>
      <c r="AG43" s="175"/>
      <c r="AH43" s="175"/>
      <c r="AI43" s="175"/>
      <c r="AJ43" s="176"/>
      <c r="AK43" s="147"/>
      <c r="AL43" s="177"/>
      <c r="AM43" s="178" t="s">
        <v>825</v>
      </c>
      <c r="AN43" s="3"/>
      <c r="AO43" s="174"/>
      <c r="AP43" s="175"/>
      <c r="AQ43" s="175"/>
      <c r="AR43" s="175"/>
      <c r="AS43" s="175"/>
      <c r="AT43" s="175"/>
      <c r="AU43" s="175"/>
      <c r="AV43" s="175"/>
      <c r="AW43" s="176"/>
      <c r="AX43" s="147"/>
      <c r="AY43" s="177"/>
      <c r="AZ43" s="178" t="s">
        <v>825</v>
      </c>
      <c r="BA43" s="3"/>
      <c r="BB43" s="174"/>
      <c r="BC43" s="175"/>
      <c r="BD43" s="175"/>
      <c r="BE43" s="175"/>
      <c r="BF43" s="175"/>
      <c r="BG43" s="175"/>
      <c r="BH43" s="175"/>
      <c r="BI43" s="175"/>
      <c r="BJ43" s="176"/>
      <c r="BK43" s="147"/>
      <c r="BL43" s="177"/>
      <c r="BM43" s="178" t="s">
        <v>825</v>
      </c>
      <c r="BN43" s="3"/>
      <c r="BO43" s="174"/>
      <c r="BP43" s="175"/>
      <c r="BQ43" s="175"/>
      <c r="BR43" s="175"/>
      <c r="BS43" s="175"/>
      <c r="BT43" s="175"/>
      <c r="BU43" s="175"/>
      <c r="BV43" s="175"/>
      <c r="BW43" s="176"/>
      <c r="BX43" s="147"/>
      <c r="BY43" s="177"/>
      <c r="BZ43" s="178" t="s">
        <v>825</v>
      </c>
      <c r="CA43" s="3"/>
      <c r="CB43" s="3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</row>
    <row r="44" spans="1:92" ht="15.75" thickBot="1" x14ac:dyDescent="0.3">
      <c r="A44" s="9"/>
      <c r="B44" s="167"/>
      <c r="C44" s="168"/>
      <c r="D44" s="168"/>
      <c r="E44" s="168"/>
      <c r="F44" s="168"/>
      <c r="G44" s="168"/>
      <c r="H44" s="168"/>
      <c r="I44" s="168"/>
      <c r="J44" s="169"/>
      <c r="K44" s="167"/>
      <c r="L44" s="169"/>
      <c r="M44" s="170"/>
      <c r="N44" s="14"/>
      <c r="O44" s="167"/>
      <c r="P44" s="168"/>
      <c r="Q44" s="168"/>
      <c r="R44" s="168"/>
      <c r="S44" s="168"/>
      <c r="T44" s="168"/>
      <c r="U44" s="168"/>
      <c r="V44" s="168"/>
      <c r="W44" s="169"/>
      <c r="X44" s="167"/>
      <c r="Y44" s="169"/>
      <c r="Z44" s="170"/>
      <c r="AA44" s="3"/>
      <c r="AB44" s="167"/>
      <c r="AC44" s="168"/>
      <c r="AD44" s="168"/>
      <c r="AE44" s="168"/>
      <c r="AF44" s="168"/>
      <c r="AG44" s="168"/>
      <c r="AH44" s="168"/>
      <c r="AI44" s="168"/>
      <c r="AJ44" s="169"/>
      <c r="AK44" s="167"/>
      <c r="AL44" s="169"/>
      <c r="AM44" s="170"/>
      <c r="AN44" s="3"/>
      <c r="AO44" s="167"/>
      <c r="AP44" s="168"/>
      <c r="AQ44" s="168"/>
      <c r="AR44" s="168"/>
      <c r="AS44" s="168"/>
      <c r="AT44" s="168"/>
      <c r="AU44" s="168"/>
      <c r="AV44" s="168"/>
      <c r="AW44" s="169"/>
      <c r="AX44" s="167"/>
      <c r="AY44" s="169"/>
      <c r="AZ44" s="170"/>
      <c r="BA44" s="3"/>
      <c r="BB44" s="167"/>
      <c r="BC44" s="168"/>
      <c r="BD44" s="168"/>
      <c r="BE44" s="168"/>
      <c r="BF44" s="168"/>
      <c r="BG44" s="168"/>
      <c r="BH44" s="168"/>
      <c r="BI44" s="168"/>
      <c r="BJ44" s="169"/>
      <c r="BK44" s="167"/>
      <c r="BL44" s="169"/>
      <c r="BM44" s="170"/>
      <c r="BN44" s="3"/>
      <c r="BO44" s="167"/>
      <c r="BP44" s="168"/>
      <c r="BQ44" s="168"/>
      <c r="BR44" s="168"/>
      <c r="BS44" s="168"/>
      <c r="BT44" s="168"/>
      <c r="BU44" s="168"/>
      <c r="BV44" s="168"/>
      <c r="BW44" s="169"/>
      <c r="BX44" s="167"/>
      <c r="BY44" s="169"/>
      <c r="BZ44" s="170"/>
      <c r="CA44" s="3"/>
      <c r="CB44" s="3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</row>
    <row r="45" spans="1:92" ht="15.75" thickBot="1" x14ac:dyDescent="0.3">
      <c r="A45" s="9"/>
      <c r="B45" s="174"/>
      <c r="C45" s="175"/>
      <c r="D45" s="175"/>
      <c r="E45" s="175"/>
      <c r="F45" s="175"/>
      <c r="G45" s="175"/>
      <c r="H45" s="175"/>
      <c r="I45" s="175"/>
      <c r="J45" s="176"/>
      <c r="K45" s="147"/>
      <c r="L45" s="177">
        <v>4</v>
      </c>
      <c r="M45" s="178" t="s">
        <v>826</v>
      </c>
      <c r="N45" s="14"/>
      <c r="O45" s="174"/>
      <c r="P45" s="175"/>
      <c r="Q45" s="175"/>
      <c r="R45" s="175"/>
      <c r="S45" s="175"/>
      <c r="T45" s="175"/>
      <c r="U45" s="175"/>
      <c r="V45" s="175"/>
      <c r="W45" s="176"/>
      <c r="X45" s="147"/>
      <c r="Y45" s="177"/>
      <c r="Z45" s="178" t="s">
        <v>826</v>
      </c>
      <c r="AA45" s="3"/>
      <c r="AB45" s="174"/>
      <c r="AC45" s="175"/>
      <c r="AD45" s="175"/>
      <c r="AE45" s="175"/>
      <c r="AF45" s="175"/>
      <c r="AG45" s="175"/>
      <c r="AH45" s="175"/>
      <c r="AI45" s="175"/>
      <c r="AJ45" s="176"/>
      <c r="AK45" s="147"/>
      <c r="AL45" s="177"/>
      <c r="AM45" s="178" t="s">
        <v>826</v>
      </c>
      <c r="AN45" s="3"/>
      <c r="AO45" s="174"/>
      <c r="AP45" s="175"/>
      <c r="AQ45" s="175"/>
      <c r="AR45" s="175"/>
      <c r="AS45" s="175"/>
      <c r="AT45" s="175"/>
      <c r="AU45" s="175"/>
      <c r="AV45" s="175"/>
      <c r="AW45" s="176"/>
      <c r="AX45" s="147"/>
      <c r="AY45" s="177"/>
      <c r="AZ45" s="178" t="s">
        <v>826</v>
      </c>
      <c r="BA45" s="3"/>
      <c r="BB45" s="174"/>
      <c r="BC45" s="175"/>
      <c r="BD45" s="175"/>
      <c r="BE45" s="175"/>
      <c r="BF45" s="175"/>
      <c r="BG45" s="175"/>
      <c r="BH45" s="175"/>
      <c r="BI45" s="175"/>
      <c r="BJ45" s="176"/>
      <c r="BK45" s="147"/>
      <c r="BL45" s="177"/>
      <c r="BM45" s="178" t="s">
        <v>826</v>
      </c>
      <c r="BN45" s="3"/>
      <c r="BO45" s="174"/>
      <c r="BP45" s="175"/>
      <c r="BQ45" s="175"/>
      <c r="BR45" s="175"/>
      <c r="BS45" s="175"/>
      <c r="BT45" s="175"/>
      <c r="BU45" s="175"/>
      <c r="BV45" s="175"/>
      <c r="BW45" s="176"/>
      <c r="BX45" s="147"/>
      <c r="BY45" s="177"/>
      <c r="BZ45" s="178" t="s">
        <v>826</v>
      </c>
      <c r="CA45" s="3"/>
      <c r="CB45" s="3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</row>
    <row r="46" spans="1:92" ht="15.75" thickBot="1" x14ac:dyDescent="0.3">
      <c r="A46" s="9"/>
      <c r="B46" s="167"/>
      <c r="C46" s="168"/>
      <c r="D46" s="168"/>
      <c r="E46" s="168"/>
      <c r="F46" s="168"/>
      <c r="G46" s="168"/>
      <c r="H46" s="168"/>
      <c r="I46" s="168"/>
      <c r="J46" s="169"/>
      <c r="K46" s="167"/>
      <c r="L46" s="169"/>
      <c r="M46" s="170"/>
      <c r="N46" s="14"/>
      <c r="O46" s="167"/>
      <c r="P46" s="168"/>
      <c r="Q46" s="168"/>
      <c r="R46" s="168"/>
      <c r="S46" s="168"/>
      <c r="T46" s="168"/>
      <c r="U46" s="168"/>
      <c r="V46" s="168"/>
      <c r="W46" s="169"/>
      <c r="X46" s="167"/>
      <c r="Y46" s="169"/>
      <c r="Z46" s="170"/>
      <c r="AA46" s="3"/>
      <c r="AB46" s="167"/>
      <c r="AC46" s="168"/>
      <c r="AD46" s="168"/>
      <c r="AE46" s="168"/>
      <c r="AF46" s="168"/>
      <c r="AG46" s="168"/>
      <c r="AH46" s="168"/>
      <c r="AI46" s="168"/>
      <c r="AJ46" s="169"/>
      <c r="AK46" s="167"/>
      <c r="AL46" s="169"/>
      <c r="AM46" s="170"/>
      <c r="AN46" s="3"/>
      <c r="AO46" s="167"/>
      <c r="AP46" s="168"/>
      <c r="AQ46" s="168"/>
      <c r="AR46" s="168"/>
      <c r="AS46" s="168"/>
      <c r="AT46" s="168"/>
      <c r="AU46" s="168"/>
      <c r="AV46" s="168"/>
      <c r="AW46" s="169"/>
      <c r="AX46" s="167"/>
      <c r="AY46" s="169"/>
      <c r="AZ46" s="170"/>
      <c r="BA46" s="3"/>
      <c r="BB46" s="167"/>
      <c r="BC46" s="168"/>
      <c r="BD46" s="168"/>
      <c r="BE46" s="168"/>
      <c r="BF46" s="168"/>
      <c r="BG46" s="168"/>
      <c r="BH46" s="168"/>
      <c r="BI46" s="168"/>
      <c r="BJ46" s="169"/>
      <c r="BK46" s="167"/>
      <c r="BL46" s="169"/>
      <c r="BM46" s="170"/>
      <c r="BN46" s="3"/>
      <c r="BO46" s="167"/>
      <c r="BP46" s="168"/>
      <c r="BQ46" s="168"/>
      <c r="BR46" s="168"/>
      <c r="BS46" s="168"/>
      <c r="BT46" s="168"/>
      <c r="BU46" s="168"/>
      <c r="BV46" s="168"/>
      <c r="BW46" s="169"/>
      <c r="BX46" s="167"/>
      <c r="BY46" s="169"/>
      <c r="BZ46" s="170"/>
      <c r="CA46" s="3"/>
      <c r="CB46" s="3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</row>
    <row r="47" spans="1:92" ht="15.75" thickBot="1" x14ac:dyDescent="0.3">
      <c r="A47" s="9"/>
      <c r="B47" s="174"/>
      <c r="C47" s="175"/>
      <c r="D47" s="175"/>
      <c r="E47" s="175"/>
      <c r="F47" s="175"/>
      <c r="G47" s="175"/>
      <c r="H47" s="175"/>
      <c r="I47" s="175"/>
      <c r="J47" s="176"/>
      <c r="K47" s="147"/>
      <c r="L47" s="177">
        <v>1</v>
      </c>
      <c r="M47" s="178" t="s">
        <v>827</v>
      </c>
      <c r="N47" s="14"/>
      <c r="O47" s="174"/>
      <c r="P47" s="175"/>
      <c r="Q47" s="175"/>
      <c r="R47" s="175"/>
      <c r="S47" s="175"/>
      <c r="T47" s="175"/>
      <c r="U47" s="175"/>
      <c r="V47" s="175"/>
      <c r="W47" s="176"/>
      <c r="X47" s="147"/>
      <c r="Y47" s="177"/>
      <c r="Z47" s="178" t="s">
        <v>827</v>
      </c>
      <c r="AA47" s="3"/>
      <c r="AB47" s="174"/>
      <c r="AC47" s="175"/>
      <c r="AD47" s="175"/>
      <c r="AE47" s="175"/>
      <c r="AF47" s="175"/>
      <c r="AG47" s="175"/>
      <c r="AH47" s="175"/>
      <c r="AI47" s="175"/>
      <c r="AJ47" s="176"/>
      <c r="AK47" s="147"/>
      <c r="AL47" s="177"/>
      <c r="AM47" s="178" t="s">
        <v>827</v>
      </c>
      <c r="AN47" s="3"/>
      <c r="AO47" s="174"/>
      <c r="AP47" s="175"/>
      <c r="AQ47" s="175"/>
      <c r="AR47" s="175"/>
      <c r="AS47" s="175"/>
      <c r="AT47" s="175"/>
      <c r="AU47" s="175"/>
      <c r="AV47" s="175"/>
      <c r="AW47" s="176"/>
      <c r="AX47" s="147"/>
      <c r="AY47" s="177"/>
      <c r="AZ47" s="178" t="s">
        <v>827</v>
      </c>
      <c r="BA47" s="3"/>
      <c r="BB47" s="174"/>
      <c r="BC47" s="175"/>
      <c r="BD47" s="175"/>
      <c r="BE47" s="175"/>
      <c r="BF47" s="175"/>
      <c r="BG47" s="175"/>
      <c r="BH47" s="175"/>
      <c r="BI47" s="175"/>
      <c r="BJ47" s="176"/>
      <c r="BK47" s="147"/>
      <c r="BL47" s="177"/>
      <c r="BM47" s="178" t="s">
        <v>827</v>
      </c>
      <c r="BN47" s="3"/>
      <c r="BO47" s="174"/>
      <c r="BP47" s="175"/>
      <c r="BQ47" s="175"/>
      <c r="BR47" s="175"/>
      <c r="BS47" s="175"/>
      <c r="BT47" s="175"/>
      <c r="BU47" s="175"/>
      <c r="BV47" s="175"/>
      <c r="BW47" s="176"/>
      <c r="BX47" s="147"/>
      <c r="BY47" s="177"/>
      <c r="BZ47" s="178" t="s">
        <v>827</v>
      </c>
      <c r="CA47" s="3"/>
      <c r="CB47" s="3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</row>
    <row r="48" spans="1:92" ht="15.75" thickBot="1" x14ac:dyDescent="0.3">
      <c r="A48" s="9"/>
      <c r="B48" s="171"/>
      <c r="C48" s="172"/>
      <c r="D48" s="172"/>
      <c r="E48" s="172"/>
      <c r="F48" s="172"/>
      <c r="G48" s="172"/>
      <c r="H48" s="172"/>
      <c r="I48" s="172"/>
      <c r="J48" s="173"/>
      <c r="K48" s="171"/>
      <c r="L48" s="173"/>
      <c r="M48" s="170"/>
      <c r="N48" s="14"/>
      <c r="O48" s="171"/>
      <c r="P48" s="172"/>
      <c r="Q48" s="172"/>
      <c r="R48" s="172"/>
      <c r="S48" s="172"/>
      <c r="T48" s="172"/>
      <c r="U48" s="172"/>
      <c r="V48" s="172"/>
      <c r="W48" s="173"/>
      <c r="X48" s="171"/>
      <c r="Y48" s="173"/>
      <c r="Z48" s="170"/>
      <c r="AA48" s="3"/>
      <c r="AB48" s="171"/>
      <c r="AC48" s="172"/>
      <c r="AD48" s="172"/>
      <c r="AE48" s="172"/>
      <c r="AF48" s="172"/>
      <c r="AG48" s="172"/>
      <c r="AH48" s="172"/>
      <c r="AI48" s="172"/>
      <c r="AJ48" s="173"/>
      <c r="AK48" s="171"/>
      <c r="AL48" s="173"/>
      <c r="AM48" s="170"/>
      <c r="AN48" s="3"/>
      <c r="AO48" s="171"/>
      <c r="AP48" s="172"/>
      <c r="AQ48" s="172"/>
      <c r="AR48" s="172"/>
      <c r="AS48" s="172"/>
      <c r="AT48" s="172"/>
      <c r="AU48" s="172"/>
      <c r="AV48" s="172"/>
      <c r="AW48" s="173"/>
      <c r="AX48" s="171"/>
      <c r="AY48" s="173"/>
      <c r="AZ48" s="170"/>
      <c r="BA48" s="3"/>
      <c r="BB48" s="171"/>
      <c r="BC48" s="172"/>
      <c r="BD48" s="172"/>
      <c r="BE48" s="172"/>
      <c r="BF48" s="172"/>
      <c r="BG48" s="172"/>
      <c r="BH48" s="172"/>
      <c r="BI48" s="172"/>
      <c r="BJ48" s="173"/>
      <c r="BK48" s="171"/>
      <c r="BL48" s="173"/>
      <c r="BM48" s="170"/>
      <c r="BN48" s="3"/>
      <c r="BO48" s="171"/>
      <c r="BP48" s="172"/>
      <c r="BQ48" s="172"/>
      <c r="BR48" s="172"/>
      <c r="BS48" s="172"/>
      <c r="BT48" s="172"/>
      <c r="BU48" s="172"/>
      <c r="BV48" s="172"/>
      <c r="BW48" s="173"/>
      <c r="BX48" s="171"/>
      <c r="BY48" s="173"/>
      <c r="BZ48" s="170"/>
      <c r="CA48" s="3"/>
      <c r="CB48" s="3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</row>
    <row r="49" spans="1:92" ht="15.75" thickBot="1" x14ac:dyDescent="0.3">
      <c r="A49" s="9"/>
      <c r="B49" s="174"/>
      <c r="C49" s="175"/>
      <c r="D49" s="175"/>
      <c r="E49" s="175"/>
      <c r="F49" s="175"/>
      <c r="G49" s="175"/>
      <c r="H49" s="175"/>
      <c r="I49" s="175"/>
      <c r="J49" s="176"/>
      <c r="K49" s="147"/>
      <c r="L49" s="177">
        <v>3</v>
      </c>
      <c r="M49" s="178" t="s">
        <v>828</v>
      </c>
      <c r="N49" s="14"/>
      <c r="O49" s="174"/>
      <c r="P49" s="175"/>
      <c r="Q49" s="175"/>
      <c r="R49" s="175"/>
      <c r="S49" s="175"/>
      <c r="T49" s="175"/>
      <c r="U49" s="175"/>
      <c r="V49" s="175"/>
      <c r="W49" s="176"/>
      <c r="X49" s="147"/>
      <c r="Y49" s="177"/>
      <c r="Z49" s="178" t="s">
        <v>828</v>
      </c>
      <c r="AA49" s="3"/>
      <c r="AB49" s="174"/>
      <c r="AC49" s="175"/>
      <c r="AD49" s="175"/>
      <c r="AE49" s="175"/>
      <c r="AF49" s="175"/>
      <c r="AG49" s="175"/>
      <c r="AH49" s="175"/>
      <c r="AI49" s="175"/>
      <c r="AJ49" s="176"/>
      <c r="AK49" s="147"/>
      <c r="AL49" s="177"/>
      <c r="AM49" s="178" t="s">
        <v>828</v>
      </c>
      <c r="AN49" s="3"/>
      <c r="AO49" s="174"/>
      <c r="AP49" s="175"/>
      <c r="AQ49" s="175"/>
      <c r="AR49" s="175"/>
      <c r="AS49" s="175"/>
      <c r="AT49" s="175"/>
      <c r="AU49" s="175"/>
      <c r="AV49" s="175"/>
      <c r="AW49" s="176"/>
      <c r="AX49" s="147"/>
      <c r="AY49" s="177"/>
      <c r="AZ49" s="178" t="s">
        <v>828</v>
      </c>
      <c r="BA49" s="3"/>
      <c r="BB49" s="174"/>
      <c r="BC49" s="175"/>
      <c r="BD49" s="175"/>
      <c r="BE49" s="175"/>
      <c r="BF49" s="175"/>
      <c r="BG49" s="175"/>
      <c r="BH49" s="175"/>
      <c r="BI49" s="175"/>
      <c r="BJ49" s="176"/>
      <c r="BK49" s="147"/>
      <c r="BL49" s="177"/>
      <c r="BM49" s="178" t="s">
        <v>828</v>
      </c>
      <c r="BN49" s="3"/>
      <c r="BO49" s="174"/>
      <c r="BP49" s="175"/>
      <c r="BQ49" s="175"/>
      <c r="BR49" s="175"/>
      <c r="BS49" s="175"/>
      <c r="BT49" s="175"/>
      <c r="BU49" s="175"/>
      <c r="BV49" s="175"/>
      <c r="BW49" s="176"/>
      <c r="BX49" s="147"/>
      <c r="BY49" s="177"/>
      <c r="BZ49" s="178" t="s">
        <v>828</v>
      </c>
      <c r="CA49" s="3"/>
      <c r="CB49" s="3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</row>
    <row r="50" spans="1:92" ht="15.75" thickBot="1" x14ac:dyDescent="0.3">
      <c r="A50" s="9"/>
      <c r="B50" s="124"/>
      <c r="C50" s="6"/>
      <c r="D50" s="6"/>
      <c r="E50" s="6"/>
      <c r="F50" s="6"/>
      <c r="G50" s="6"/>
      <c r="H50" s="6"/>
      <c r="I50" s="6"/>
      <c r="J50" s="6"/>
      <c r="K50" s="6"/>
      <c r="L50" s="6"/>
      <c r="M50" s="125"/>
      <c r="N50" s="14"/>
      <c r="O50" s="192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1"/>
      <c r="AA50" s="3"/>
      <c r="AB50" s="192"/>
      <c r="AC50" s="190"/>
      <c r="AD50" s="190"/>
      <c r="AE50" s="190"/>
      <c r="AF50" s="190"/>
      <c r="AG50" s="190"/>
      <c r="AH50" s="190"/>
      <c r="AI50" s="190"/>
      <c r="AJ50" s="190"/>
      <c r="AK50" s="190"/>
      <c r="AL50" s="190"/>
      <c r="AM50" s="191"/>
      <c r="AN50" s="3"/>
      <c r="AO50" s="192"/>
      <c r="AP50" s="190"/>
      <c r="AQ50" s="190"/>
      <c r="AR50" s="190"/>
      <c r="AS50" s="190"/>
      <c r="AT50" s="190"/>
      <c r="AU50" s="190"/>
      <c r="AV50" s="190"/>
      <c r="AW50" s="190"/>
      <c r="AX50" s="190"/>
      <c r="AY50" s="190"/>
      <c r="AZ50" s="191"/>
      <c r="BA50" s="3"/>
      <c r="BB50" s="192"/>
      <c r="BC50" s="190"/>
      <c r="BD50" s="190"/>
      <c r="BE50" s="190"/>
      <c r="BF50" s="190"/>
      <c r="BG50" s="190"/>
      <c r="BH50" s="190"/>
      <c r="BI50" s="190"/>
      <c r="BJ50" s="190"/>
      <c r="BK50" s="190"/>
      <c r="BL50" s="190"/>
      <c r="BM50" s="191"/>
      <c r="BN50" s="3"/>
      <c r="BO50" s="192"/>
      <c r="BP50" s="190"/>
      <c r="BQ50" s="190"/>
      <c r="BR50" s="190"/>
      <c r="BS50" s="190"/>
      <c r="BT50" s="190"/>
      <c r="BU50" s="190"/>
      <c r="BV50" s="190"/>
      <c r="BW50" s="190"/>
      <c r="BX50" s="190"/>
      <c r="BY50" s="190"/>
      <c r="BZ50" s="191"/>
      <c r="CA50" s="3"/>
      <c r="CB50" s="3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</row>
    <row r="51" spans="1:92" ht="15.75" thickBot="1" x14ac:dyDescent="0.3">
      <c r="A51" s="9"/>
      <c r="B51" s="174"/>
      <c r="C51" s="175"/>
      <c r="D51" s="175"/>
      <c r="E51" s="175"/>
      <c r="F51" s="175"/>
      <c r="G51" s="175"/>
      <c r="H51" s="175"/>
      <c r="I51" s="175"/>
      <c r="J51" s="176"/>
      <c r="K51" s="147"/>
      <c r="L51" s="177"/>
      <c r="M51" s="178" t="s">
        <v>856</v>
      </c>
      <c r="N51" s="14"/>
      <c r="O51" s="192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1"/>
      <c r="AA51" s="3"/>
      <c r="AB51" s="192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3"/>
      <c r="AO51" s="192"/>
      <c r="AP51" s="190"/>
      <c r="AQ51" s="190"/>
      <c r="AR51" s="190"/>
      <c r="AS51" s="190"/>
      <c r="AT51" s="190"/>
      <c r="AU51" s="190"/>
      <c r="AV51" s="190"/>
      <c r="AW51" s="190"/>
      <c r="AX51" s="190"/>
      <c r="AY51" s="190"/>
      <c r="AZ51" s="191"/>
      <c r="BA51" s="3"/>
      <c r="BB51" s="192"/>
      <c r="BC51" s="190"/>
      <c r="BD51" s="190"/>
      <c r="BE51" s="190"/>
      <c r="BF51" s="190"/>
      <c r="BG51" s="190"/>
      <c r="BH51" s="190"/>
      <c r="BI51" s="190"/>
      <c r="BJ51" s="190"/>
      <c r="BK51" s="190"/>
      <c r="BL51" s="190"/>
      <c r="BM51" s="191"/>
      <c r="BN51" s="3"/>
      <c r="BO51" s="192"/>
      <c r="BP51" s="190"/>
      <c r="BQ51" s="190"/>
      <c r="BR51" s="190"/>
      <c r="BS51" s="190"/>
      <c r="BT51" s="190"/>
      <c r="BU51" s="190"/>
      <c r="BV51" s="190"/>
      <c r="BW51" s="190"/>
      <c r="BX51" s="190"/>
      <c r="BY51" s="190"/>
      <c r="BZ51" s="191"/>
      <c r="CA51" s="3"/>
      <c r="CB51" s="3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</row>
    <row r="52" spans="1:92" ht="15.75" thickBo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14"/>
      <c r="O52" s="163"/>
      <c r="P52" s="162"/>
      <c r="Q52" s="162"/>
      <c r="R52" s="162"/>
      <c r="S52" s="162"/>
      <c r="T52" s="162"/>
      <c r="U52" s="164" t="s">
        <v>834</v>
      </c>
      <c r="V52" s="162"/>
      <c r="W52" s="162"/>
      <c r="X52" s="162"/>
      <c r="Y52" s="162"/>
      <c r="Z52" s="165"/>
      <c r="AA52" s="3"/>
      <c r="AB52" s="163"/>
      <c r="AC52" s="162"/>
      <c r="AD52" s="162"/>
      <c r="AE52" s="162"/>
      <c r="AF52" s="162"/>
      <c r="AG52" s="162"/>
      <c r="AH52" s="164" t="s">
        <v>834</v>
      </c>
      <c r="AI52" s="162"/>
      <c r="AJ52" s="162"/>
      <c r="AK52" s="162"/>
      <c r="AL52" s="162"/>
      <c r="AM52" s="165"/>
      <c r="AN52" s="3"/>
      <c r="AO52" s="163"/>
      <c r="AP52" s="162"/>
      <c r="AQ52" s="162"/>
      <c r="AR52" s="162"/>
      <c r="AS52" s="162"/>
      <c r="AT52" s="162"/>
      <c r="AU52" s="164" t="s">
        <v>834</v>
      </c>
      <c r="AV52" s="162"/>
      <c r="AW52" s="162"/>
      <c r="AX52" s="162"/>
      <c r="AY52" s="162"/>
      <c r="AZ52" s="165"/>
      <c r="BA52" s="3"/>
      <c r="BB52" s="163"/>
      <c r="BC52" s="162"/>
      <c r="BD52" s="162"/>
      <c r="BE52" s="162"/>
      <c r="BF52" s="162"/>
      <c r="BG52" s="162"/>
      <c r="BH52" s="164" t="s">
        <v>834</v>
      </c>
      <c r="BI52" s="162"/>
      <c r="BJ52" s="162"/>
      <c r="BK52" s="162"/>
      <c r="BL52" s="162"/>
      <c r="BM52" s="165"/>
      <c r="BN52" s="3"/>
      <c r="BO52" s="163"/>
      <c r="BP52" s="162"/>
      <c r="BQ52" s="162"/>
      <c r="BR52" s="162"/>
      <c r="BS52" s="162"/>
      <c r="BT52" s="162"/>
      <c r="BU52" s="164" t="s">
        <v>834</v>
      </c>
      <c r="BV52" s="162"/>
      <c r="BW52" s="162"/>
      <c r="BX52" s="162"/>
      <c r="BY52" s="162"/>
      <c r="BZ52" s="165"/>
      <c r="CA52" s="3"/>
      <c r="CB52" s="3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</row>
    <row r="53" spans="1:92" ht="15" customHeight="1" thickBo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14"/>
      <c r="O53" s="185"/>
      <c r="P53" s="186"/>
      <c r="Q53" s="185"/>
      <c r="R53" s="186"/>
      <c r="S53" s="185"/>
      <c r="T53" s="186"/>
      <c r="U53" s="185"/>
      <c r="V53" s="186"/>
      <c r="W53" s="185"/>
      <c r="X53" s="186"/>
      <c r="Y53" s="185"/>
      <c r="Z53" s="186"/>
      <c r="AA53" s="3"/>
      <c r="AB53" s="185"/>
      <c r="AC53" s="186"/>
      <c r="AD53" s="185"/>
      <c r="AE53" s="186"/>
      <c r="AF53" s="185"/>
      <c r="AG53" s="186"/>
      <c r="AH53" s="185"/>
      <c r="AI53" s="186"/>
      <c r="AJ53" s="185"/>
      <c r="AK53" s="186"/>
      <c r="AL53" s="185"/>
      <c r="AM53" s="186"/>
      <c r="AN53" s="3"/>
      <c r="AO53" s="185"/>
      <c r="AP53" s="186"/>
      <c r="AQ53" s="185"/>
      <c r="AR53" s="186"/>
      <c r="AS53" s="185"/>
      <c r="AT53" s="186"/>
      <c r="AU53" s="185"/>
      <c r="AV53" s="186"/>
      <c r="AW53" s="185"/>
      <c r="AX53" s="186"/>
      <c r="AY53" s="185"/>
      <c r="AZ53" s="186"/>
      <c r="BA53" s="3"/>
      <c r="BB53" s="185"/>
      <c r="BC53" s="186"/>
      <c r="BD53" s="185"/>
      <c r="BE53" s="186"/>
      <c r="BF53" s="185"/>
      <c r="BG53" s="186"/>
      <c r="BH53" s="185"/>
      <c r="BI53" s="186"/>
      <c r="BJ53" s="185"/>
      <c r="BK53" s="186"/>
      <c r="BL53" s="185"/>
      <c r="BM53" s="186"/>
      <c r="BN53" s="3"/>
      <c r="BO53" s="185"/>
      <c r="BP53" s="186"/>
      <c r="BQ53" s="185"/>
      <c r="BR53" s="186"/>
      <c r="BS53" s="185"/>
      <c r="BT53" s="186"/>
      <c r="BU53" s="185"/>
      <c r="BV53" s="186"/>
      <c r="BW53" s="185"/>
      <c r="BX53" s="186"/>
      <c r="BY53" s="185"/>
      <c r="BZ53" s="186"/>
      <c r="CA53" s="3"/>
      <c r="CB53" s="3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</row>
    <row r="54" spans="1:92" ht="15.75" thickBot="1" x14ac:dyDescent="0.3">
      <c r="A54" s="9"/>
      <c r="B54" s="163"/>
      <c r="C54" s="162"/>
      <c r="D54" s="162"/>
      <c r="E54" s="162"/>
      <c r="F54" s="162"/>
      <c r="G54" s="162"/>
      <c r="H54" s="164" t="s">
        <v>834</v>
      </c>
      <c r="I54" s="162"/>
      <c r="J54" s="162"/>
      <c r="K54" s="162"/>
      <c r="L54" s="162"/>
      <c r="M54" s="165"/>
      <c r="N54" s="14"/>
      <c r="O54" s="179"/>
      <c r="P54" s="181"/>
      <c r="Q54" s="179"/>
      <c r="R54" s="181"/>
      <c r="S54" s="179"/>
      <c r="T54" s="181"/>
      <c r="U54" s="179"/>
      <c r="V54" s="181"/>
      <c r="W54" s="179"/>
      <c r="X54" s="181"/>
      <c r="Y54" s="179"/>
      <c r="Z54" s="181"/>
      <c r="AA54" s="3"/>
      <c r="AB54" s="179"/>
      <c r="AC54" s="181"/>
      <c r="AD54" s="179"/>
      <c r="AE54" s="181"/>
      <c r="AF54" s="179"/>
      <c r="AG54" s="181"/>
      <c r="AH54" s="179"/>
      <c r="AI54" s="181"/>
      <c r="AJ54" s="179"/>
      <c r="AK54" s="181"/>
      <c r="AL54" s="179"/>
      <c r="AM54" s="181"/>
      <c r="AN54" s="3"/>
      <c r="AO54" s="179"/>
      <c r="AP54" s="181"/>
      <c r="AQ54" s="179"/>
      <c r="AR54" s="181"/>
      <c r="AS54" s="179"/>
      <c r="AT54" s="181"/>
      <c r="AU54" s="179"/>
      <c r="AV54" s="181"/>
      <c r="AW54" s="179"/>
      <c r="AX54" s="181"/>
      <c r="AY54" s="179"/>
      <c r="AZ54" s="181"/>
      <c r="BA54" s="3"/>
      <c r="BB54" s="179"/>
      <c r="BC54" s="181"/>
      <c r="BD54" s="179"/>
      <c r="BE54" s="181"/>
      <c r="BF54" s="179"/>
      <c r="BG54" s="181"/>
      <c r="BH54" s="179"/>
      <c r="BI54" s="181"/>
      <c r="BJ54" s="179"/>
      <c r="BK54" s="181"/>
      <c r="BL54" s="179"/>
      <c r="BM54" s="181"/>
      <c r="BN54" s="3"/>
      <c r="BO54" s="179"/>
      <c r="BP54" s="181"/>
      <c r="BQ54" s="179"/>
      <c r="BR54" s="181"/>
      <c r="BS54" s="179"/>
      <c r="BT54" s="181"/>
      <c r="BU54" s="179"/>
      <c r="BV54" s="181"/>
      <c r="BW54" s="179"/>
      <c r="BX54" s="181"/>
      <c r="BY54" s="179"/>
      <c r="BZ54" s="181"/>
      <c r="CA54" s="3"/>
      <c r="CB54" s="3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</row>
    <row r="55" spans="1:92" ht="15" x14ac:dyDescent="0.25">
      <c r="A55" s="9"/>
      <c r="B55" s="185"/>
      <c r="C55" s="186"/>
      <c r="D55" s="185"/>
      <c r="E55" s="186"/>
      <c r="F55" s="185"/>
      <c r="G55" s="186"/>
      <c r="H55" s="185"/>
      <c r="I55" s="186"/>
      <c r="J55" s="185"/>
      <c r="K55" s="186"/>
      <c r="L55" s="185"/>
      <c r="M55" s="186"/>
      <c r="N55" s="14"/>
      <c r="O55" s="188"/>
      <c r="P55" s="187"/>
      <c r="Q55" s="185"/>
      <c r="R55" s="186"/>
      <c r="S55" s="185"/>
      <c r="T55" s="186"/>
      <c r="U55" s="185"/>
      <c r="V55" s="186"/>
      <c r="W55" s="185"/>
      <c r="X55" s="186"/>
      <c r="Y55" s="185"/>
      <c r="Z55" s="186"/>
      <c r="AA55" s="3"/>
      <c r="AB55" s="188"/>
      <c r="AC55" s="187"/>
      <c r="AD55" s="185"/>
      <c r="AE55" s="186"/>
      <c r="AF55" s="185"/>
      <c r="AG55" s="186"/>
      <c r="AH55" s="185"/>
      <c r="AI55" s="186"/>
      <c r="AJ55" s="185"/>
      <c r="AK55" s="186"/>
      <c r="AL55" s="185"/>
      <c r="AM55" s="186"/>
      <c r="AN55" s="3"/>
      <c r="AO55" s="188"/>
      <c r="AP55" s="187"/>
      <c r="AQ55" s="185"/>
      <c r="AR55" s="186"/>
      <c r="AS55" s="185"/>
      <c r="AT55" s="186"/>
      <c r="AU55" s="185"/>
      <c r="AV55" s="186"/>
      <c r="AW55" s="185"/>
      <c r="AX55" s="186"/>
      <c r="AY55" s="185"/>
      <c r="AZ55" s="186"/>
      <c r="BA55" s="3"/>
      <c r="BB55" s="188"/>
      <c r="BC55" s="187"/>
      <c r="BD55" s="185"/>
      <c r="BE55" s="186"/>
      <c r="BF55" s="185"/>
      <c r="BG55" s="186"/>
      <c r="BH55" s="185"/>
      <c r="BI55" s="186"/>
      <c r="BJ55" s="185"/>
      <c r="BK55" s="186"/>
      <c r="BL55" s="185"/>
      <c r="BM55" s="186"/>
      <c r="BN55" s="3"/>
      <c r="BO55" s="188"/>
      <c r="BP55" s="187"/>
      <c r="BQ55" s="185"/>
      <c r="BR55" s="186"/>
      <c r="BS55" s="185"/>
      <c r="BT55" s="186"/>
      <c r="BU55" s="185"/>
      <c r="BV55" s="186"/>
      <c r="BW55" s="185"/>
      <c r="BX55" s="186"/>
      <c r="BY55" s="185"/>
      <c r="BZ55" s="186"/>
      <c r="CA55" s="3"/>
      <c r="CB55" s="3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</row>
    <row r="56" spans="1:92" ht="15.75" thickBot="1" x14ac:dyDescent="0.3">
      <c r="A56" s="9"/>
      <c r="B56" s="179"/>
      <c r="C56" s="181"/>
      <c r="D56" s="179"/>
      <c r="E56" s="181"/>
      <c r="F56" s="179"/>
      <c r="G56" s="181"/>
      <c r="H56" s="179"/>
      <c r="I56" s="181"/>
      <c r="J56" s="179"/>
      <c r="K56" s="181"/>
      <c r="L56" s="179"/>
      <c r="M56" s="181"/>
      <c r="N56" s="14"/>
      <c r="O56" s="179"/>
      <c r="P56" s="184"/>
      <c r="Q56" s="179"/>
      <c r="R56" s="181"/>
      <c r="S56" s="179"/>
      <c r="T56" s="181"/>
      <c r="U56" s="179"/>
      <c r="V56" s="181"/>
      <c r="W56" s="179"/>
      <c r="X56" s="181"/>
      <c r="Y56" s="179"/>
      <c r="Z56" s="181"/>
      <c r="AA56" s="3"/>
      <c r="AB56" s="179"/>
      <c r="AC56" s="184"/>
      <c r="AD56" s="179"/>
      <c r="AE56" s="181"/>
      <c r="AF56" s="179"/>
      <c r="AG56" s="181"/>
      <c r="AH56" s="179"/>
      <c r="AI56" s="181"/>
      <c r="AJ56" s="179"/>
      <c r="AK56" s="181"/>
      <c r="AL56" s="179"/>
      <c r="AM56" s="181"/>
      <c r="AN56" s="3"/>
      <c r="AO56" s="179"/>
      <c r="AP56" s="184"/>
      <c r="AQ56" s="179"/>
      <c r="AR56" s="181"/>
      <c r="AS56" s="179"/>
      <c r="AT56" s="181"/>
      <c r="AU56" s="179"/>
      <c r="AV56" s="181"/>
      <c r="AW56" s="179"/>
      <c r="AX56" s="181"/>
      <c r="AY56" s="179"/>
      <c r="AZ56" s="181"/>
      <c r="BA56" s="3"/>
      <c r="BB56" s="179"/>
      <c r="BC56" s="184"/>
      <c r="BD56" s="179"/>
      <c r="BE56" s="181"/>
      <c r="BF56" s="179"/>
      <c r="BG56" s="181"/>
      <c r="BH56" s="179"/>
      <c r="BI56" s="181"/>
      <c r="BJ56" s="179"/>
      <c r="BK56" s="181"/>
      <c r="BL56" s="179"/>
      <c r="BM56" s="181"/>
      <c r="BN56" s="3"/>
      <c r="BO56" s="179"/>
      <c r="BP56" s="184"/>
      <c r="BQ56" s="179"/>
      <c r="BR56" s="181"/>
      <c r="BS56" s="179"/>
      <c r="BT56" s="181"/>
      <c r="BU56" s="179"/>
      <c r="BV56" s="181"/>
      <c r="BW56" s="179"/>
      <c r="BX56" s="181"/>
      <c r="BY56" s="179"/>
      <c r="BZ56" s="181"/>
      <c r="CA56" s="3"/>
      <c r="CB56" s="3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</row>
    <row r="57" spans="1:92" ht="15" x14ac:dyDescent="0.25">
      <c r="A57" s="9"/>
      <c r="B57" s="188"/>
      <c r="C57" s="187"/>
      <c r="D57" s="185"/>
      <c r="E57" s="186"/>
      <c r="F57" s="185"/>
      <c r="G57" s="186"/>
      <c r="H57" s="185"/>
      <c r="I57" s="186"/>
      <c r="J57" s="185"/>
      <c r="K57" s="186"/>
      <c r="L57" s="185"/>
      <c r="M57" s="186"/>
      <c r="N57" s="14"/>
      <c r="O57" s="185"/>
      <c r="P57" s="189"/>
      <c r="Q57" s="185"/>
      <c r="R57" s="186"/>
      <c r="S57" s="185"/>
      <c r="T57" s="186"/>
      <c r="U57" s="185"/>
      <c r="V57" s="186"/>
      <c r="W57" s="185"/>
      <c r="X57" s="186"/>
      <c r="Y57" s="185"/>
      <c r="Z57" s="186"/>
      <c r="AA57" s="3"/>
      <c r="AB57" s="185"/>
      <c r="AC57" s="189"/>
      <c r="AD57" s="185"/>
      <c r="AE57" s="186"/>
      <c r="AF57" s="185"/>
      <c r="AG57" s="186"/>
      <c r="AH57" s="185"/>
      <c r="AI57" s="186"/>
      <c r="AJ57" s="185"/>
      <c r="AK57" s="186"/>
      <c r="AL57" s="185"/>
      <c r="AM57" s="186"/>
      <c r="AN57" s="3"/>
      <c r="AO57" s="185"/>
      <c r="AP57" s="189"/>
      <c r="AQ57" s="185"/>
      <c r="AR57" s="186"/>
      <c r="AS57" s="185"/>
      <c r="AT57" s="186"/>
      <c r="AU57" s="185"/>
      <c r="AV57" s="186"/>
      <c r="AW57" s="185"/>
      <c r="AX57" s="186"/>
      <c r="AY57" s="185"/>
      <c r="AZ57" s="186"/>
      <c r="BA57" s="3"/>
      <c r="BB57" s="185"/>
      <c r="BC57" s="189"/>
      <c r="BD57" s="185"/>
      <c r="BE57" s="186"/>
      <c r="BF57" s="185"/>
      <c r="BG57" s="186"/>
      <c r="BH57" s="185"/>
      <c r="BI57" s="186"/>
      <c r="BJ57" s="185"/>
      <c r="BK57" s="186"/>
      <c r="BL57" s="185"/>
      <c r="BM57" s="186"/>
      <c r="BN57" s="3"/>
      <c r="BO57" s="185"/>
      <c r="BP57" s="189"/>
      <c r="BQ57" s="185"/>
      <c r="BR57" s="186"/>
      <c r="BS57" s="185"/>
      <c r="BT57" s="186"/>
      <c r="BU57" s="185"/>
      <c r="BV57" s="186"/>
      <c r="BW57" s="185"/>
      <c r="BX57" s="186"/>
      <c r="BY57" s="185"/>
      <c r="BZ57" s="186"/>
      <c r="CA57" s="3"/>
      <c r="CB57" s="3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</row>
    <row r="58" spans="1:92" ht="15.75" thickBot="1" x14ac:dyDescent="0.3">
      <c r="A58" s="9"/>
      <c r="B58" s="179"/>
      <c r="C58" s="184"/>
      <c r="D58" s="179"/>
      <c r="E58" s="181"/>
      <c r="F58" s="179"/>
      <c r="G58" s="181"/>
      <c r="H58" s="179"/>
      <c r="I58" s="181"/>
      <c r="J58" s="179"/>
      <c r="K58" s="181"/>
      <c r="L58" s="179"/>
      <c r="M58" s="181"/>
      <c r="N58" s="14"/>
      <c r="O58" s="179"/>
      <c r="P58" s="184"/>
      <c r="Q58" s="179"/>
      <c r="R58" s="181"/>
      <c r="S58" s="179"/>
      <c r="T58" s="181"/>
      <c r="U58" s="179"/>
      <c r="V58" s="181"/>
      <c r="W58" s="179"/>
      <c r="X58" s="181"/>
      <c r="Y58" s="179"/>
      <c r="Z58" s="181"/>
      <c r="AA58" s="3"/>
      <c r="AB58" s="179"/>
      <c r="AC58" s="184"/>
      <c r="AD58" s="179"/>
      <c r="AE58" s="181"/>
      <c r="AF58" s="179"/>
      <c r="AG58" s="181"/>
      <c r="AH58" s="179"/>
      <c r="AI58" s="181"/>
      <c r="AJ58" s="179"/>
      <c r="AK58" s="181"/>
      <c r="AL58" s="179"/>
      <c r="AM58" s="181"/>
      <c r="AN58" s="3"/>
      <c r="AO58" s="179"/>
      <c r="AP58" s="184"/>
      <c r="AQ58" s="179"/>
      <c r="AR58" s="181"/>
      <c r="AS58" s="179"/>
      <c r="AT58" s="181"/>
      <c r="AU58" s="179"/>
      <c r="AV58" s="181"/>
      <c r="AW58" s="179"/>
      <c r="AX58" s="181"/>
      <c r="AY58" s="179"/>
      <c r="AZ58" s="181"/>
      <c r="BA58" s="3"/>
      <c r="BB58" s="179"/>
      <c r="BC58" s="184"/>
      <c r="BD58" s="179"/>
      <c r="BE58" s="181"/>
      <c r="BF58" s="179"/>
      <c r="BG58" s="181"/>
      <c r="BH58" s="179"/>
      <c r="BI58" s="181"/>
      <c r="BJ58" s="179"/>
      <c r="BK58" s="181"/>
      <c r="BL58" s="179"/>
      <c r="BM58" s="181"/>
      <c r="BN58" s="3"/>
      <c r="BO58" s="179"/>
      <c r="BP58" s="184"/>
      <c r="BQ58" s="179"/>
      <c r="BR58" s="181"/>
      <c r="BS58" s="179"/>
      <c r="BT58" s="181"/>
      <c r="BU58" s="179"/>
      <c r="BV58" s="181"/>
      <c r="BW58" s="179"/>
      <c r="BX58" s="181"/>
      <c r="BY58" s="179"/>
      <c r="BZ58" s="181"/>
      <c r="CA58" s="3"/>
      <c r="CB58" s="3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</row>
    <row r="59" spans="1:92" ht="15" x14ac:dyDescent="0.25">
      <c r="A59" s="9"/>
      <c r="B59" s="185"/>
      <c r="C59" s="189"/>
      <c r="D59" s="185"/>
      <c r="E59" s="186"/>
      <c r="F59" s="185"/>
      <c r="G59" s="186"/>
      <c r="H59" s="185"/>
      <c r="I59" s="186"/>
      <c r="J59" s="185"/>
      <c r="K59" s="186"/>
      <c r="L59" s="185"/>
      <c r="M59" s="186"/>
      <c r="N59" s="14"/>
      <c r="O59" s="192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1"/>
      <c r="AA59" s="3"/>
      <c r="AB59" s="192"/>
      <c r="AC59" s="190"/>
      <c r="AD59" s="190"/>
      <c r="AE59" s="190"/>
      <c r="AF59" s="190"/>
      <c r="AG59" s="190"/>
      <c r="AH59" s="190"/>
      <c r="AI59" s="190"/>
      <c r="AJ59" s="190"/>
      <c r="AK59" s="190"/>
      <c r="AL59" s="190"/>
      <c r="AM59" s="191"/>
      <c r="AN59" s="3"/>
      <c r="AO59" s="192"/>
      <c r="AP59" s="190"/>
      <c r="AQ59" s="190"/>
      <c r="AR59" s="190"/>
      <c r="AS59" s="190"/>
      <c r="AT59" s="190"/>
      <c r="AU59" s="190"/>
      <c r="AV59" s="190"/>
      <c r="AW59" s="190"/>
      <c r="AX59" s="190"/>
      <c r="AY59" s="190"/>
      <c r="AZ59" s="191"/>
      <c r="BA59" s="3"/>
      <c r="BB59" s="192"/>
      <c r="BC59" s="190"/>
      <c r="BD59" s="190"/>
      <c r="BE59" s="190"/>
      <c r="BF59" s="190"/>
      <c r="BG59" s="190"/>
      <c r="BH59" s="190"/>
      <c r="BI59" s="190"/>
      <c r="BJ59" s="190"/>
      <c r="BK59" s="190"/>
      <c r="BL59" s="190"/>
      <c r="BM59" s="191"/>
      <c r="BN59" s="3"/>
      <c r="BO59" s="192"/>
      <c r="BP59" s="190"/>
      <c r="BQ59" s="190"/>
      <c r="BR59" s="190"/>
      <c r="BS59" s="190"/>
      <c r="BT59" s="190"/>
      <c r="BU59" s="190"/>
      <c r="BV59" s="190"/>
      <c r="BW59" s="190"/>
      <c r="BX59" s="190"/>
      <c r="BY59" s="190"/>
      <c r="BZ59" s="191"/>
      <c r="CA59" s="3"/>
      <c r="CB59" s="3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</row>
    <row r="60" spans="1:92" ht="15.75" thickBot="1" x14ac:dyDescent="0.3">
      <c r="A60" s="9"/>
      <c r="B60" s="179"/>
      <c r="C60" s="184"/>
      <c r="D60" s="179"/>
      <c r="E60" s="181"/>
      <c r="F60" s="179"/>
      <c r="G60" s="181"/>
      <c r="H60" s="179"/>
      <c r="I60" s="181"/>
      <c r="J60" s="179"/>
      <c r="K60" s="181"/>
      <c r="L60" s="179"/>
      <c r="M60" s="181"/>
      <c r="N60" s="14"/>
      <c r="O60" s="202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3"/>
      <c r="AA60" s="3"/>
      <c r="AB60" s="202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3"/>
      <c r="AN60" s="3"/>
      <c r="AO60" s="202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3"/>
      <c r="BA60" s="3"/>
      <c r="BB60" s="202"/>
      <c r="BC60" s="200"/>
      <c r="BD60" s="200"/>
      <c r="BE60" s="200"/>
      <c r="BF60" s="200"/>
      <c r="BG60" s="200"/>
      <c r="BH60" s="200"/>
      <c r="BI60" s="200"/>
      <c r="BJ60" s="200"/>
      <c r="BK60" s="200"/>
      <c r="BL60" s="200"/>
      <c r="BM60" s="203"/>
      <c r="BN60" s="3"/>
      <c r="BO60" s="202"/>
      <c r="BP60" s="200"/>
      <c r="BQ60" s="200"/>
      <c r="BR60" s="200"/>
      <c r="BS60" s="200"/>
      <c r="BT60" s="200"/>
      <c r="BU60" s="200"/>
      <c r="BV60" s="200"/>
      <c r="BW60" s="200"/>
      <c r="BX60" s="200"/>
      <c r="BY60" s="200"/>
      <c r="BZ60" s="203"/>
      <c r="CA60" s="3"/>
      <c r="CB60" s="3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</row>
    <row r="61" spans="1:92" ht="15" x14ac:dyDescent="0.25">
      <c r="A61" s="9"/>
      <c r="B61" s="192"/>
      <c r="C61" s="190"/>
      <c r="D61" s="190"/>
      <c r="E61" s="190"/>
      <c r="F61" s="190"/>
      <c r="G61" s="190"/>
      <c r="H61" s="190"/>
      <c r="I61" s="190"/>
      <c r="J61" s="190"/>
      <c r="K61" s="190"/>
      <c r="L61" s="190"/>
      <c r="M61" s="191"/>
      <c r="N61" s="14"/>
      <c r="O61" s="15"/>
      <c r="P61" s="16"/>
      <c r="Q61" s="16"/>
      <c r="R61" s="16"/>
      <c r="S61" s="16"/>
      <c r="T61" s="16"/>
      <c r="U61" s="16"/>
      <c r="V61" s="23" t="s">
        <v>831</v>
      </c>
      <c r="W61" s="16"/>
      <c r="X61" s="16"/>
      <c r="Y61" s="16"/>
      <c r="Z61" s="17"/>
      <c r="AA61" s="3"/>
      <c r="AB61" s="15"/>
      <c r="AC61" s="16"/>
      <c r="AD61" s="16"/>
      <c r="AE61" s="16"/>
      <c r="AF61" s="16"/>
      <c r="AG61" s="16"/>
      <c r="AH61" s="16"/>
      <c r="AI61" s="23" t="s">
        <v>831</v>
      </c>
      <c r="AJ61" s="16"/>
      <c r="AK61" s="16"/>
      <c r="AL61" s="16"/>
      <c r="AM61" s="17"/>
      <c r="AN61" s="3"/>
      <c r="AO61" s="15"/>
      <c r="AP61" s="16"/>
      <c r="AQ61" s="16"/>
      <c r="AR61" s="16"/>
      <c r="AS61" s="16"/>
      <c r="AT61" s="16"/>
      <c r="AU61" s="16"/>
      <c r="AV61" s="23" t="s">
        <v>831</v>
      </c>
      <c r="AW61" s="16"/>
      <c r="AX61" s="16"/>
      <c r="AY61" s="16"/>
      <c r="AZ61" s="17"/>
      <c r="BA61" s="3"/>
      <c r="BB61" s="15"/>
      <c r="BC61" s="16"/>
      <c r="BD61" s="16"/>
      <c r="BE61" s="16"/>
      <c r="BF61" s="16"/>
      <c r="BG61" s="16"/>
      <c r="BH61" s="16"/>
      <c r="BI61" s="23" t="s">
        <v>831</v>
      </c>
      <c r="BJ61" s="16"/>
      <c r="BK61" s="16"/>
      <c r="BL61" s="16"/>
      <c r="BM61" s="17"/>
      <c r="BN61" s="3"/>
      <c r="BO61" s="15"/>
      <c r="BP61" s="16"/>
      <c r="BQ61" s="16"/>
      <c r="BR61" s="16"/>
      <c r="BS61" s="16"/>
      <c r="BT61" s="16"/>
      <c r="BU61" s="16"/>
      <c r="BV61" s="23" t="s">
        <v>831</v>
      </c>
      <c r="BW61" s="16"/>
      <c r="BX61" s="16"/>
      <c r="BY61" s="16"/>
      <c r="BZ61" s="17"/>
      <c r="CA61" s="3"/>
      <c r="CB61" s="3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</row>
    <row r="62" spans="1:92" ht="15" customHeight="1" thickBot="1" x14ac:dyDescent="0.3">
      <c r="A62" s="9"/>
      <c r="B62" s="202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3"/>
      <c r="N62" s="14"/>
      <c r="O62" s="144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01"/>
      <c r="AA62" s="3"/>
      <c r="AB62" s="144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01"/>
      <c r="AN62" s="3"/>
      <c r="AO62" s="144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01"/>
      <c r="BA62" s="3"/>
      <c r="BB62" s="144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01"/>
      <c r="BN62" s="3"/>
      <c r="BO62" s="144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01"/>
      <c r="CA62" s="3"/>
      <c r="CB62" s="3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</row>
    <row r="63" spans="1:92" ht="15.75" thickBot="1" x14ac:dyDescent="0.3">
      <c r="A63" s="9"/>
      <c r="B63" s="15"/>
      <c r="C63" s="16"/>
      <c r="D63" s="16"/>
      <c r="E63" s="16"/>
      <c r="F63" s="16"/>
      <c r="G63" s="16"/>
      <c r="H63" s="16"/>
      <c r="I63" s="23" t="s">
        <v>831</v>
      </c>
      <c r="J63" s="16"/>
      <c r="K63" s="16"/>
      <c r="L63" s="16"/>
      <c r="M63" s="17"/>
      <c r="N63" s="14"/>
      <c r="O63" s="194"/>
      <c r="P63" s="164"/>
      <c r="Q63" s="164" t="s">
        <v>837</v>
      </c>
      <c r="R63" s="195"/>
      <c r="S63" s="196" t="s">
        <v>832</v>
      </c>
      <c r="T63" s="194"/>
      <c r="U63" s="195" t="s">
        <v>836</v>
      </c>
      <c r="V63" s="196" t="s">
        <v>835</v>
      </c>
      <c r="W63" s="196" t="s">
        <v>16</v>
      </c>
      <c r="X63" s="194"/>
      <c r="Y63" s="195" t="s">
        <v>56</v>
      </c>
      <c r="Z63" s="196" t="s">
        <v>47</v>
      </c>
      <c r="AA63" s="3"/>
      <c r="AB63" s="194"/>
      <c r="AC63" s="164"/>
      <c r="AD63" s="164" t="s">
        <v>837</v>
      </c>
      <c r="AE63" s="195"/>
      <c r="AF63" s="196" t="s">
        <v>832</v>
      </c>
      <c r="AG63" s="194"/>
      <c r="AH63" s="195" t="s">
        <v>836</v>
      </c>
      <c r="AI63" s="196" t="s">
        <v>835</v>
      </c>
      <c r="AJ63" s="196" t="s">
        <v>16</v>
      </c>
      <c r="AK63" s="194"/>
      <c r="AL63" s="195" t="s">
        <v>56</v>
      </c>
      <c r="AM63" s="196" t="s">
        <v>47</v>
      </c>
      <c r="AN63" s="3"/>
      <c r="AO63" s="194"/>
      <c r="AP63" s="164"/>
      <c r="AQ63" s="164" t="s">
        <v>837</v>
      </c>
      <c r="AR63" s="195"/>
      <c r="AS63" s="196" t="s">
        <v>832</v>
      </c>
      <c r="AT63" s="194"/>
      <c r="AU63" s="195" t="s">
        <v>836</v>
      </c>
      <c r="AV63" s="196" t="s">
        <v>835</v>
      </c>
      <c r="AW63" s="196" t="s">
        <v>16</v>
      </c>
      <c r="AX63" s="194"/>
      <c r="AY63" s="195" t="s">
        <v>56</v>
      </c>
      <c r="AZ63" s="196" t="s">
        <v>47</v>
      </c>
      <c r="BA63" s="3"/>
      <c r="BB63" s="194"/>
      <c r="BC63" s="164"/>
      <c r="BD63" s="164" t="s">
        <v>837</v>
      </c>
      <c r="BE63" s="195"/>
      <c r="BF63" s="196" t="s">
        <v>832</v>
      </c>
      <c r="BG63" s="194"/>
      <c r="BH63" s="195" t="s">
        <v>836</v>
      </c>
      <c r="BI63" s="196" t="s">
        <v>835</v>
      </c>
      <c r="BJ63" s="196" t="s">
        <v>16</v>
      </c>
      <c r="BK63" s="194"/>
      <c r="BL63" s="195" t="s">
        <v>56</v>
      </c>
      <c r="BM63" s="196" t="s">
        <v>47</v>
      </c>
      <c r="BN63" s="3"/>
      <c r="BO63" s="194"/>
      <c r="BP63" s="164"/>
      <c r="BQ63" s="164" t="s">
        <v>837</v>
      </c>
      <c r="BR63" s="195"/>
      <c r="BS63" s="196" t="s">
        <v>832</v>
      </c>
      <c r="BT63" s="194"/>
      <c r="BU63" s="195" t="s">
        <v>836</v>
      </c>
      <c r="BV63" s="196" t="s">
        <v>835</v>
      </c>
      <c r="BW63" s="196" t="s">
        <v>16</v>
      </c>
      <c r="BX63" s="194"/>
      <c r="BY63" s="195" t="s">
        <v>56</v>
      </c>
      <c r="BZ63" s="196" t="s">
        <v>47</v>
      </c>
      <c r="CA63" s="3"/>
      <c r="CB63" s="3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</row>
    <row r="64" spans="1:92" ht="15.75" thickBot="1" x14ac:dyDescent="0.3">
      <c r="A64" s="9"/>
      <c r="B64" s="144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01"/>
      <c r="N64" s="14"/>
      <c r="O64" s="185"/>
      <c r="P64" s="198"/>
      <c r="Q64" s="198"/>
      <c r="R64" s="186"/>
      <c r="S64" s="199"/>
      <c r="T64" s="185"/>
      <c r="U64" s="186"/>
      <c r="V64" s="199"/>
      <c r="W64" s="199"/>
      <c r="X64" s="185"/>
      <c r="Y64" s="186"/>
      <c r="Z64" s="199"/>
      <c r="AA64" s="3"/>
      <c r="AB64" s="185"/>
      <c r="AC64" s="198"/>
      <c r="AD64" s="198"/>
      <c r="AE64" s="186"/>
      <c r="AF64" s="199"/>
      <c r="AG64" s="185"/>
      <c r="AH64" s="186"/>
      <c r="AI64" s="199"/>
      <c r="AJ64" s="199"/>
      <c r="AK64" s="185"/>
      <c r="AL64" s="186"/>
      <c r="AM64" s="199"/>
      <c r="AN64" s="3"/>
      <c r="AO64" s="185"/>
      <c r="AP64" s="198"/>
      <c r="AQ64" s="198"/>
      <c r="AR64" s="186"/>
      <c r="AS64" s="199"/>
      <c r="AT64" s="185"/>
      <c r="AU64" s="186"/>
      <c r="AV64" s="199"/>
      <c r="AW64" s="199"/>
      <c r="AX64" s="185"/>
      <c r="AY64" s="186"/>
      <c r="AZ64" s="199"/>
      <c r="BA64" s="3"/>
      <c r="BB64" s="185"/>
      <c r="BC64" s="198"/>
      <c r="BD64" s="198"/>
      <c r="BE64" s="186"/>
      <c r="BF64" s="199"/>
      <c r="BG64" s="185"/>
      <c r="BH64" s="186"/>
      <c r="BI64" s="199"/>
      <c r="BJ64" s="199"/>
      <c r="BK64" s="185"/>
      <c r="BL64" s="186"/>
      <c r="BM64" s="199"/>
      <c r="BN64" s="3"/>
      <c r="BO64" s="185"/>
      <c r="BP64" s="198"/>
      <c r="BQ64" s="198"/>
      <c r="BR64" s="186"/>
      <c r="BS64" s="199"/>
      <c r="BT64" s="185"/>
      <c r="BU64" s="186"/>
      <c r="BV64" s="199"/>
      <c r="BW64" s="199"/>
      <c r="BX64" s="185"/>
      <c r="BY64" s="186"/>
      <c r="BZ64" s="199"/>
      <c r="CA64" s="3"/>
      <c r="CB64" s="3"/>
      <c r="CC64" s="107"/>
      <c r="CD64" s="107"/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</row>
    <row r="65" spans="1:92" ht="15.75" thickBot="1" x14ac:dyDescent="0.3">
      <c r="A65" s="9"/>
      <c r="B65" s="194"/>
      <c r="C65" s="164"/>
      <c r="D65" s="164" t="s">
        <v>837</v>
      </c>
      <c r="E65" s="195"/>
      <c r="F65" s="196" t="s">
        <v>832</v>
      </c>
      <c r="G65" s="194"/>
      <c r="H65" s="195" t="s">
        <v>836</v>
      </c>
      <c r="I65" s="196" t="s">
        <v>835</v>
      </c>
      <c r="J65" s="196" t="s">
        <v>16</v>
      </c>
      <c r="K65" s="194"/>
      <c r="L65" s="195" t="s">
        <v>56</v>
      </c>
      <c r="M65" s="196" t="s">
        <v>47</v>
      </c>
      <c r="N65" s="14"/>
      <c r="O65" s="179"/>
      <c r="P65" s="180"/>
      <c r="Q65" s="180"/>
      <c r="R65" s="181"/>
      <c r="S65" s="193"/>
      <c r="T65" s="179"/>
      <c r="U65" s="181"/>
      <c r="V65" s="193"/>
      <c r="W65" s="193"/>
      <c r="X65" s="179"/>
      <c r="Y65" s="181"/>
      <c r="Z65" s="193"/>
      <c r="AA65" s="3"/>
      <c r="AB65" s="179"/>
      <c r="AC65" s="180"/>
      <c r="AD65" s="180"/>
      <c r="AE65" s="181"/>
      <c r="AF65" s="193"/>
      <c r="AG65" s="179"/>
      <c r="AH65" s="181"/>
      <c r="AI65" s="193"/>
      <c r="AJ65" s="193"/>
      <c r="AK65" s="179"/>
      <c r="AL65" s="181"/>
      <c r="AM65" s="193"/>
      <c r="AN65" s="3"/>
      <c r="AO65" s="179"/>
      <c r="AP65" s="180"/>
      <c r="AQ65" s="180"/>
      <c r="AR65" s="181"/>
      <c r="AS65" s="193"/>
      <c r="AT65" s="179"/>
      <c r="AU65" s="181"/>
      <c r="AV65" s="193"/>
      <c r="AW65" s="193"/>
      <c r="AX65" s="179"/>
      <c r="AY65" s="181"/>
      <c r="AZ65" s="193"/>
      <c r="BA65" s="3"/>
      <c r="BB65" s="179"/>
      <c r="BC65" s="180"/>
      <c r="BD65" s="180"/>
      <c r="BE65" s="181"/>
      <c r="BF65" s="193"/>
      <c r="BG65" s="179"/>
      <c r="BH65" s="181"/>
      <c r="BI65" s="193"/>
      <c r="BJ65" s="193"/>
      <c r="BK65" s="179"/>
      <c r="BL65" s="181"/>
      <c r="BM65" s="193"/>
      <c r="BN65" s="3"/>
      <c r="BO65" s="179"/>
      <c r="BP65" s="180"/>
      <c r="BQ65" s="180"/>
      <c r="BR65" s="181"/>
      <c r="BS65" s="193"/>
      <c r="BT65" s="179"/>
      <c r="BU65" s="181"/>
      <c r="BV65" s="193"/>
      <c r="BW65" s="193"/>
      <c r="BX65" s="179"/>
      <c r="BY65" s="181"/>
      <c r="BZ65" s="193"/>
      <c r="CA65" s="3"/>
      <c r="CB65" s="3"/>
      <c r="CC65" s="107"/>
      <c r="CD65" s="107"/>
      <c r="CE65" s="107"/>
      <c r="CF65" s="107"/>
      <c r="CG65" s="107"/>
      <c r="CH65" s="107"/>
      <c r="CI65" s="107"/>
      <c r="CJ65" s="107"/>
      <c r="CK65" s="107"/>
      <c r="CL65" s="107"/>
      <c r="CM65" s="107"/>
      <c r="CN65" s="107"/>
    </row>
    <row r="66" spans="1:92" ht="15" x14ac:dyDescent="0.25">
      <c r="A66" s="9"/>
      <c r="B66" s="185"/>
      <c r="C66" s="198"/>
      <c r="D66" s="198"/>
      <c r="E66" s="186"/>
      <c r="F66" s="199"/>
      <c r="G66" s="185"/>
      <c r="H66" s="186"/>
      <c r="I66" s="199"/>
      <c r="J66" s="199"/>
      <c r="K66" s="185"/>
      <c r="L66" s="186" t="s">
        <v>857</v>
      </c>
      <c r="M66" s="199"/>
      <c r="N66" s="14"/>
      <c r="O66" s="185"/>
      <c r="P66" s="198"/>
      <c r="Q66" s="198"/>
      <c r="R66" s="186"/>
      <c r="S66" s="199"/>
      <c r="T66" s="185"/>
      <c r="U66" s="186"/>
      <c r="V66" s="199"/>
      <c r="W66" s="199"/>
      <c r="X66" s="185"/>
      <c r="Y66" s="186"/>
      <c r="Z66" s="199"/>
      <c r="AA66" s="3"/>
      <c r="AB66" s="185"/>
      <c r="AC66" s="198"/>
      <c r="AD66" s="198"/>
      <c r="AE66" s="186"/>
      <c r="AF66" s="199"/>
      <c r="AG66" s="185"/>
      <c r="AH66" s="186"/>
      <c r="AI66" s="199"/>
      <c r="AJ66" s="199"/>
      <c r="AK66" s="185"/>
      <c r="AL66" s="186"/>
      <c r="AM66" s="199"/>
      <c r="AN66" s="3"/>
      <c r="AO66" s="185"/>
      <c r="AP66" s="198"/>
      <c r="AQ66" s="198"/>
      <c r="AR66" s="186"/>
      <c r="AS66" s="199"/>
      <c r="AT66" s="185"/>
      <c r="AU66" s="186"/>
      <c r="AV66" s="199"/>
      <c r="AW66" s="199"/>
      <c r="AX66" s="185"/>
      <c r="AY66" s="186"/>
      <c r="AZ66" s="199"/>
      <c r="BA66" s="3"/>
      <c r="BB66" s="185"/>
      <c r="BC66" s="198"/>
      <c r="BD66" s="198"/>
      <c r="BE66" s="186"/>
      <c r="BF66" s="199"/>
      <c r="BG66" s="185"/>
      <c r="BH66" s="186"/>
      <c r="BI66" s="199"/>
      <c r="BJ66" s="199"/>
      <c r="BK66" s="185"/>
      <c r="BL66" s="186"/>
      <c r="BM66" s="199"/>
      <c r="BN66" s="3"/>
      <c r="BO66" s="185"/>
      <c r="BP66" s="198"/>
      <c r="BQ66" s="198"/>
      <c r="BR66" s="186"/>
      <c r="BS66" s="199"/>
      <c r="BT66" s="185"/>
      <c r="BU66" s="186"/>
      <c r="BV66" s="199"/>
      <c r="BW66" s="199"/>
      <c r="BX66" s="185"/>
      <c r="BY66" s="186"/>
      <c r="BZ66" s="199"/>
      <c r="CA66" s="3"/>
      <c r="CB66" s="3"/>
      <c r="CC66" s="107"/>
      <c r="CD66" s="107"/>
      <c r="CE66" s="107"/>
      <c r="CF66" s="107"/>
      <c r="CG66" s="107"/>
      <c r="CH66" s="107"/>
      <c r="CI66" s="107"/>
      <c r="CJ66" s="107"/>
      <c r="CK66" s="107"/>
      <c r="CL66" s="107"/>
      <c r="CM66" s="107"/>
      <c r="CN66" s="107"/>
    </row>
    <row r="67" spans="1:92" ht="15.75" thickBot="1" x14ac:dyDescent="0.3">
      <c r="A67" s="9"/>
      <c r="B67" s="179"/>
      <c r="C67" s="180"/>
      <c r="D67" s="180"/>
      <c r="E67" s="181"/>
      <c r="F67" s="193"/>
      <c r="G67" s="179"/>
      <c r="H67" s="181"/>
      <c r="I67" s="193"/>
      <c r="J67" s="193"/>
      <c r="K67" s="179"/>
      <c r="L67" s="181"/>
      <c r="M67" s="193"/>
      <c r="N67" s="14"/>
      <c r="O67" s="179"/>
      <c r="P67" s="180"/>
      <c r="Q67" s="180"/>
      <c r="R67" s="181"/>
      <c r="S67" s="193"/>
      <c r="T67" s="179"/>
      <c r="U67" s="181"/>
      <c r="V67" s="193"/>
      <c r="W67" s="193"/>
      <c r="X67" s="179"/>
      <c r="Y67" s="181"/>
      <c r="Z67" s="193"/>
      <c r="AA67" s="3"/>
      <c r="AB67" s="179"/>
      <c r="AC67" s="180"/>
      <c r="AD67" s="180"/>
      <c r="AE67" s="181"/>
      <c r="AF67" s="193"/>
      <c r="AG67" s="179"/>
      <c r="AH67" s="181"/>
      <c r="AI67" s="193"/>
      <c r="AJ67" s="193"/>
      <c r="AK67" s="179"/>
      <c r="AL67" s="181"/>
      <c r="AM67" s="193"/>
      <c r="AN67" s="3"/>
      <c r="AO67" s="179"/>
      <c r="AP67" s="180"/>
      <c r="AQ67" s="180"/>
      <c r="AR67" s="181"/>
      <c r="AS67" s="193"/>
      <c r="AT67" s="179"/>
      <c r="AU67" s="181"/>
      <c r="AV67" s="193"/>
      <c r="AW67" s="193"/>
      <c r="AX67" s="179"/>
      <c r="AY67" s="181"/>
      <c r="AZ67" s="193"/>
      <c r="BA67" s="3"/>
      <c r="BB67" s="179"/>
      <c r="BC67" s="180"/>
      <c r="BD67" s="180"/>
      <c r="BE67" s="181"/>
      <c r="BF67" s="193"/>
      <c r="BG67" s="179"/>
      <c r="BH67" s="181"/>
      <c r="BI67" s="193"/>
      <c r="BJ67" s="193"/>
      <c r="BK67" s="179"/>
      <c r="BL67" s="181"/>
      <c r="BM67" s="193"/>
      <c r="BN67" s="3"/>
      <c r="BO67" s="179"/>
      <c r="BP67" s="180"/>
      <c r="BQ67" s="180"/>
      <c r="BR67" s="181"/>
      <c r="BS67" s="193"/>
      <c r="BT67" s="179"/>
      <c r="BU67" s="181"/>
      <c r="BV67" s="193"/>
      <c r="BW67" s="193"/>
      <c r="BX67" s="179"/>
      <c r="BY67" s="181"/>
      <c r="BZ67" s="193"/>
      <c r="CA67" s="3"/>
      <c r="CB67" s="3"/>
      <c r="CC67" s="107"/>
      <c r="CD67" s="107"/>
      <c r="CE67" s="107"/>
      <c r="CF67" s="107"/>
      <c r="CG67" s="107"/>
      <c r="CH67" s="107"/>
      <c r="CI67" s="107"/>
      <c r="CJ67" s="107"/>
      <c r="CK67" s="107"/>
      <c r="CL67" s="107"/>
      <c r="CM67" s="107"/>
      <c r="CN67" s="107"/>
    </row>
    <row r="68" spans="1:92" ht="15" x14ac:dyDescent="0.25">
      <c r="A68" s="9"/>
      <c r="B68" s="185"/>
      <c r="C68" s="198"/>
      <c r="D68" s="198"/>
      <c r="E68" s="186"/>
      <c r="F68" s="199"/>
      <c r="G68" s="185"/>
      <c r="H68" s="186"/>
      <c r="I68" s="199"/>
      <c r="J68" s="199"/>
      <c r="K68" s="185"/>
      <c r="L68" s="186" t="s">
        <v>858</v>
      </c>
      <c r="M68" s="199"/>
      <c r="N68" s="14"/>
      <c r="O68" s="185"/>
      <c r="P68" s="198"/>
      <c r="Q68" s="198"/>
      <c r="R68" s="186"/>
      <c r="S68" s="199"/>
      <c r="T68" s="185"/>
      <c r="U68" s="186"/>
      <c r="V68" s="199"/>
      <c r="W68" s="199"/>
      <c r="X68" s="185"/>
      <c r="Y68" s="186"/>
      <c r="Z68" s="199"/>
      <c r="AA68" s="3"/>
      <c r="AB68" s="185"/>
      <c r="AC68" s="198"/>
      <c r="AD68" s="198"/>
      <c r="AE68" s="186"/>
      <c r="AF68" s="199"/>
      <c r="AG68" s="185"/>
      <c r="AH68" s="186"/>
      <c r="AI68" s="199"/>
      <c r="AJ68" s="199"/>
      <c r="AK68" s="185"/>
      <c r="AL68" s="186"/>
      <c r="AM68" s="199"/>
      <c r="AN68" s="3"/>
      <c r="AO68" s="185"/>
      <c r="AP68" s="198"/>
      <c r="AQ68" s="198"/>
      <c r="AR68" s="186"/>
      <c r="AS68" s="199"/>
      <c r="AT68" s="185"/>
      <c r="AU68" s="186"/>
      <c r="AV68" s="199"/>
      <c r="AW68" s="199"/>
      <c r="AX68" s="185"/>
      <c r="AY68" s="186"/>
      <c r="AZ68" s="199"/>
      <c r="BA68" s="3"/>
      <c r="BB68" s="185"/>
      <c r="BC68" s="198"/>
      <c r="BD68" s="198"/>
      <c r="BE68" s="186"/>
      <c r="BF68" s="199"/>
      <c r="BG68" s="185"/>
      <c r="BH68" s="186"/>
      <c r="BI68" s="199"/>
      <c r="BJ68" s="199"/>
      <c r="BK68" s="185"/>
      <c r="BL68" s="186"/>
      <c r="BM68" s="199"/>
      <c r="BN68" s="3"/>
      <c r="BO68" s="185"/>
      <c r="BP68" s="198"/>
      <c r="BQ68" s="198"/>
      <c r="BR68" s="186"/>
      <c r="BS68" s="199"/>
      <c r="BT68" s="185"/>
      <c r="BU68" s="186"/>
      <c r="BV68" s="199"/>
      <c r="BW68" s="199"/>
      <c r="BX68" s="185"/>
      <c r="BY68" s="186"/>
      <c r="BZ68" s="199"/>
      <c r="CA68" s="3"/>
      <c r="CB68" s="3"/>
      <c r="CC68" s="107"/>
      <c r="CD68" s="107"/>
      <c r="CE68" s="107"/>
      <c r="CF68" s="107"/>
      <c r="CG68" s="107"/>
      <c r="CH68" s="107"/>
      <c r="CI68" s="107"/>
      <c r="CJ68" s="107"/>
      <c r="CK68" s="107"/>
      <c r="CL68" s="107"/>
      <c r="CM68" s="107"/>
      <c r="CN68" s="107"/>
    </row>
    <row r="69" spans="1:92" ht="15.75" thickBot="1" x14ac:dyDescent="0.3">
      <c r="A69" s="9"/>
      <c r="B69" s="179"/>
      <c r="C69" s="180"/>
      <c r="D69" s="180"/>
      <c r="E69" s="181"/>
      <c r="F69" s="193"/>
      <c r="G69" s="179"/>
      <c r="H69" s="181"/>
      <c r="I69" s="193"/>
      <c r="J69" s="193"/>
      <c r="K69" s="179"/>
      <c r="L69" s="181"/>
      <c r="M69" s="193"/>
      <c r="N69" s="14"/>
      <c r="O69" s="179"/>
      <c r="P69" s="180"/>
      <c r="Q69" s="180"/>
      <c r="R69" s="181"/>
      <c r="S69" s="193"/>
      <c r="T69" s="179"/>
      <c r="U69" s="181"/>
      <c r="V69" s="193"/>
      <c r="W69" s="193"/>
      <c r="X69" s="179"/>
      <c r="Y69" s="181"/>
      <c r="Z69" s="193"/>
      <c r="AA69" s="3"/>
      <c r="AB69" s="179"/>
      <c r="AC69" s="180"/>
      <c r="AD69" s="180"/>
      <c r="AE69" s="181"/>
      <c r="AF69" s="193"/>
      <c r="AG69" s="179"/>
      <c r="AH69" s="181"/>
      <c r="AI69" s="193"/>
      <c r="AJ69" s="193"/>
      <c r="AK69" s="179"/>
      <c r="AL69" s="181"/>
      <c r="AM69" s="193"/>
      <c r="AN69" s="3"/>
      <c r="AO69" s="179"/>
      <c r="AP69" s="180"/>
      <c r="AQ69" s="180"/>
      <c r="AR69" s="181"/>
      <c r="AS69" s="193"/>
      <c r="AT69" s="179"/>
      <c r="AU69" s="181"/>
      <c r="AV69" s="193"/>
      <c r="AW69" s="193"/>
      <c r="AX69" s="179"/>
      <c r="AY69" s="181"/>
      <c r="AZ69" s="193"/>
      <c r="BA69" s="3"/>
      <c r="BB69" s="179"/>
      <c r="BC69" s="180"/>
      <c r="BD69" s="180"/>
      <c r="BE69" s="181"/>
      <c r="BF69" s="193"/>
      <c r="BG69" s="179"/>
      <c r="BH69" s="181"/>
      <c r="BI69" s="193"/>
      <c r="BJ69" s="193"/>
      <c r="BK69" s="179"/>
      <c r="BL69" s="181"/>
      <c r="BM69" s="193"/>
      <c r="BN69" s="3"/>
      <c r="BO69" s="179"/>
      <c r="BP69" s="180"/>
      <c r="BQ69" s="180"/>
      <c r="BR69" s="181"/>
      <c r="BS69" s="193"/>
      <c r="BT69" s="179"/>
      <c r="BU69" s="181"/>
      <c r="BV69" s="193"/>
      <c r="BW69" s="193"/>
      <c r="BX69" s="179"/>
      <c r="BY69" s="181"/>
      <c r="BZ69" s="193"/>
      <c r="CA69" s="3"/>
      <c r="CB69" s="3"/>
      <c r="CC69" s="107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</row>
    <row r="70" spans="1:92" ht="15" x14ac:dyDescent="0.25">
      <c r="A70" s="9"/>
      <c r="B70" s="185"/>
      <c r="C70" s="198"/>
      <c r="D70" s="198"/>
      <c r="E70" s="186"/>
      <c r="F70" s="199"/>
      <c r="G70" s="185"/>
      <c r="H70" s="186"/>
      <c r="I70" s="199"/>
      <c r="J70" s="199"/>
      <c r="K70" s="185"/>
      <c r="L70" s="186"/>
      <c r="M70" s="199"/>
      <c r="N70" s="14"/>
      <c r="O70" s="185"/>
      <c r="P70" s="198"/>
      <c r="Q70" s="198"/>
      <c r="R70" s="186"/>
      <c r="S70" s="199"/>
      <c r="T70" s="185"/>
      <c r="U70" s="186"/>
      <c r="V70" s="199"/>
      <c r="W70" s="199"/>
      <c r="X70" s="185"/>
      <c r="Y70" s="186"/>
      <c r="Z70" s="199"/>
      <c r="AA70" s="3"/>
      <c r="AB70" s="185"/>
      <c r="AC70" s="198"/>
      <c r="AD70" s="198"/>
      <c r="AE70" s="186"/>
      <c r="AF70" s="199"/>
      <c r="AG70" s="185"/>
      <c r="AH70" s="186"/>
      <c r="AI70" s="199"/>
      <c r="AJ70" s="199"/>
      <c r="AK70" s="185"/>
      <c r="AL70" s="186"/>
      <c r="AM70" s="199"/>
      <c r="AN70" s="3"/>
      <c r="AO70" s="185"/>
      <c r="AP70" s="198"/>
      <c r="AQ70" s="198"/>
      <c r="AR70" s="186"/>
      <c r="AS70" s="199"/>
      <c r="AT70" s="185"/>
      <c r="AU70" s="186"/>
      <c r="AV70" s="199"/>
      <c r="AW70" s="199"/>
      <c r="AX70" s="185"/>
      <c r="AY70" s="186"/>
      <c r="AZ70" s="199"/>
      <c r="BA70" s="3"/>
      <c r="BB70" s="185"/>
      <c r="BC70" s="198"/>
      <c r="BD70" s="198"/>
      <c r="BE70" s="186"/>
      <c r="BF70" s="199"/>
      <c r="BG70" s="185"/>
      <c r="BH70" s="186"/>
      <c r="BI70" s="199"/>
      <c r="BJ70" s="199"/>
      <c r="BK70" s="185"/>
      <c r="BL70" s="186"/>
      <c r="BM70" s="199"/>
      <c r="BN70" s="3"/>
      <c r="BO70" s="185"/>
      <c r="BP70" s="198"/>
      <c r="BQ70" s="198"/>
      <c r="BR70" s="186"/>
      <c r="BS70" s="199"/>
      <c r="BT70" s="185"/>
      <c r="BU70" s="186"/>
      <c r="BV70" s="199"/>
      <c r="BW70" s="199"/>
      <c r="BX70" s="185"/>
      <c r="BY70" s="186"/>
      <c r="BZ70" s="199"/>
      <c r="CA70" s="3"/>
      <c r="CB70" s="3"/>
      <c r="CC70" s="107"/>
      <c r="CD70" s="107"/>
      <c r="CE70" s="107"/>
      <c r="CF70" s="107"/>
      <c r="CG70" s="107"/>
      <c r="CH70" s="107"/>
      <c r="CI70" s="107"/>
      <c r="CJ70" s="107"/>
      <c r="CK70" s="107"/>
      <c r="CL70" s="107"/>
      <c r="CM70" s="107"/>
      <c r="CN70" s="107"/>
    </row>
    <row r="71" spans="1:92" ht="15.75" thickBot="1" x14ac:dyDescent="0.3">
      <c r="A71" s="9"/>
      <c r="B71" s="179"/>
      <c r="C71" s="180"/>
      <c r="D71" s="180"/>
      <c r="E71" s="181"/>
      <c r="F71" s="193"/>
      <c r="G71" s="179"/>
      <c r="H71" s="181"/>
      <c r="I71" s="193"/>
      <c r="J71" s="193"/>
      <c r="K71" s="179"/>
      <c r="L71" s="181"/>
      <c r="M71" s="193"/>
      <c r="N71" s="14"/>
      <c r="O71" s="179"/>
      <c r="P71" s="180"/>
      <c r="Q71" s="180"/>
      <c r="R71" s="181"/>
      <c r="S71" s="193"/>
      <c r="T71" s="179"/>
      <c r="U71" s="181"/>
      <c r="V71" s="193"/>
      <c r="W71" s="193"/>
      <c r="X71" s="179"/>
      <c r="Y71" s="181"/>
      <c r="Z71" s="193"/>
      <c r="AA71" s="3"/>
      <c r="AB71" s="179"/>
      <c r="AC71" s="180"/>
      <c r="AD71" s="180"/>
      <c r="AE71" s="181"/>
      <c r="AF71" s="193"/>
      <c r="AG71" s="179"/>
      <c r="AH71" s="181"/>
      <c r="AI71" s="193"/>
      <c r="AJ71" s="193"/>
      <c r="AK71" s="179"/>
      <c r="AL71" s="181"/>
      <c r="AM71" s="193"/>
      <c r="AN71" s="3"/>
      <c r="AO71" s="179"/>
      <c r="AP71" s="180"/>
      <c r="AQ71" s="180"/>
      <c r="AR71" s="181"/>
      <c r="AS71" s="193"/>
      <c r="AT71" s="179"/>
      <c r="AU71" s="181"/>
      <c r="AV71" s="193"/>
      <c r="AW71" s="193"/>
      <c r="AX71" s="179"/>
      <c r="AY71" s="181"/>
      <c r="AZ71" s="193"/>
      <c r="BA71" s="3"/>
      <c r="BB71" s="179"/>
      <c r="BC71" s="180"/>
      <c r="BD71" s="180"/>
      <c r="BE71" s="181"/>
      <c r="BF71" s="193"/>
      <c r="BG71" s="179"/>
      <c r="BH71" s="181"/>
      <c r="BI71" s="193"/>
      <c r="BJ71" s="193"/>
      <c r="BK71" s="179"/>
      <c r="BL71" s="181"/>
      <c r="BM71" s="193"/>
      <c r="BN71" s="3"/>
      <c r="BO71" s="179"/>
      <c r="BP71" s="180"/>
      <c r="BQ71" s="180"/>
      <c r="BR71" s="181"/>
      <c r="BS71" s="193"/>
      <c r="BT71" s="179"/>
      <c r="BU71" s="181"/>
      <c r="BV71" s="193"/>
      <c r="BW71" s="193"/>
      <c r="BX71" s="179"/>
      <c r="BY71" s="181"/>
      <c r="BZ71" s="193"/>
      <c r="CA71" s="3"/>
      <c r="CB71" s="3"/>
      <c r="CC71" s="107"/>
      <c r="CD71" s="107"/>
      <c r="CE71" s="107"/>
      <c r="CF71" s="107"/>
      <c r="CG71" s="107"/>
      <c r="CH71" s="107"/>
      <c r="CI71" s="107"/>
      <c r="CJ71" s="107"/>
      <c r="CK71" s="107"/>
      <c r="CL71" s="107"/>
      <c r="CM71" s="107"/>
      <c r="CN71" s="107"/>
    </row>
    <row r="72" spans="1:92" ht="15" x14ac:dyDescent="0.25">
      <c r="A72" s="9"/>
      <c r="B72" s="185"/>
      <c r="C72" s="198"/>
      <c r="D72" s="198"/>
      <c r="E72" s="186"/>
      <c r="F72" s="199"/>
      <c r="G72" s="185"/>
      <c r="H72" s="186"/>
      <c r="I72" s="199"/>
      <c r="J72" s="199"/>
      <c r="K72" s="185"/>
      <c r="L72" s="186"/>
      <c r="M72" s="199"/>
      <c r="N72" s="14"/>
      <c r="O72" s="185"/>
      <c r="P72" s="198"/>
      <c r="Q72" s="198"/>
      <c r="R72" s="186"/>
      <c r="S72" s="199"/>
      <c r="T72" s="185"/>
      <c r="U72" s="186"/>
      <c r="V72" s="199"/>
      <c r="W72" s="199"/>
      <c r="X72" s="185"/>
      <c r="Y72" s="186"/>
      <c r="Z72" s="199"/>
      <c r="AA72" s="3"/>
      <c r="AB72" s="185"/>
      <c r="AC72" s="198"/>
      <c r="AD72" s="198"/>
      <c r="AE72" s="186"/>
      <c r="AF72" s="199"/>
      <c r="AG72" s="185"/>
      <c r="AH72" s="186"/>
      <c r="AI72" s="199"/>
      <c r="AJ72" s="199"/>
      <c r="AK72" s="185"/>
      <c r="AL72" s="186"/>
      <c r="AM72" s="199"/>
      <c r="AN72" s="3"/>
      <c r="AO72" s="185"/>
      <c r="AP72" s="198"/>
      <c r="AQ72" s="198"/>
      <c r="AR72" s="186"/>
      <c r="AS72" s="199"/>
      <c r="AT72" s="185"/>
      <c r="AU72" s="186"/>
      <c r="AV72" s="199"/>
      <c r="AW72" s="199"/>
      <c r="AX72" s="185"/>
      <c r="AY72" s="186"/>
      <c r="AZ72" s="199"/>
      <c r="BA72" s="3"/>
      <c r="BB72" s="185"/>
      <c r="BC72" s="198"/>
      <c r="BD72" s="198"/>
      <c r="BE72" s="186"/>
      <c r="BF72" s="199"/>
      <c r="BG72" s="185"/>
      <c r="BH72" s="186"/>
      <c r="BI72" s="199"/>
      <c r="BJ72" s="199"/>
      <c r="BK72" s="185"/>
      <c r="BL72" s="186"/>
      <c r="BM72" s="199"/>
      <c r="BN72" s="3"/>
      <c r="BO72" s="185"/>
      <c r="BP72" s="198"/>
      <c r="BQ72" s="198"/>
      <c r="BR72" s="186"/>
      <c r="BS72" s="199"/>
      <c r="BT72" s="185"/>
      <c r="BU72" s="186"/>
      <c r="BV72" s="199"/>
      <c r="BW72" s="199"/>
      <c r="BX72" s="185"/>
      <c r="BY72" s="186"/>
      <c r="BZ72" s="199"/>
      <c r="CA72" s="3"/>
      <c r="CB72" s="3"/>
      <c r="CC72" s="107"/>
      <c r="CD72" s="107"/>
      <c r="CE72" s="107"/>
      <c r="CF72" s="107"/>
      <c r="CG72" s="107"/>
      <c r="CH72" s="107"/>
      <c r="CI72" s="107"/>
      <c r="CJ72" s="107"/>
      <c r="CK72" s="107"/>
      <c r="CL72" s="107"/>
      <c r="CM72" s="107"/>
      <c r="CN72" s="107"/>
    </row>
    <row r="73" spans="1:92" ht="15.75" thickBot="1" x14ac:dyDescent="0.3">
      <c r="A73" s="9"/>
      <c r="B73" s="179"/>
      <c r="C73" s="180"/>
      <c r="D73" s="180"/>
      <c r="E73" s="181"/>
      <c r="F73" s="193"/>
      <c r="G73" s="179"/>
      <c r="H73" s="181"/>
      <c r="I73" s="193"/>
      <c r="J73" s="193"/>
      <c r="K73" s="179"/>
      <c r="L73" s="181"/>
      <c r="M73" s="193"/>
      <c r="N73" s="14"/>
      <c r="O73" s="179"/>
      <c r="P73" s="180"/>
      <c r="Q73" s="180"/>
      <c r="R73" s="181"/>
      <c r="S73" s="193"/>
      <c r="T73" s="179"/>
      <c r="U73" s="181"/>
      <c r="V73" s="193"/>
      <c r="W73" s="193"/>
      <c r="X73" s="179"/>
      <c r="Y73" s="181"/>
      <c r="Z73" s="193"/>
      <c r="AA73" s="3"/>
      <c r="AB73" s="179"/>
      <c r="AC73" s="180"/>
      <c r="AD73" s="180"/>
      <c r="AE73" s="181"/>
      <c r="AF73" s="193"/>
      <c r="AG73" s="179"/>
      <c r="AH73" s="181"/>
      <c r="AI73" s="193"/>
      <c r="AJ73" s="193"/>
      <c r="AK73" s="179"/>
      <c r="AL73" s="181"/>
      <c r="AM73" s="193"/>
      <c r="AN73" s="3"/>
      <c r="AO73" s="179"/>
      <c r="AP73" s="180"/>
      <c r="AQ73" s="180"/>
      <c r="AR73" s="181"/>
      <c r="AS73" s="193"/>
      <c r="AT73" s="179"/>
      <c r="AU73" s="181"/>
      <c r="AV73" s="193"/>
      <c r="AW73" s="193"/>
      <c r="AX73" s="179"/>
      <c r="AY73" s="181"/>
      <c r="AZ73" s="193"/>
      <c r="BA73" s="3"/>
      <c r="BB73" s="179"/>
      <c r="BC73" s="180"/>
      <c r="BD73" s="180"/>
      <c r="BE73" s="181"/>
      <c r="BF73" s="193"/>
      <c r="BG73" s="179"/>
      <c r="BH73" s="181"/>
      <c r="BI73" s="193"/>
      <c r="BJ73" s="193"/>
      <c r="BK73" s="179"/>
      <c r="BL73" s="181"/>
      <c r="BM73" s="193"/>
      <c r="BN73" s="3"/>
      <c r="BO73" s="179"/>
      <c r="BP73" s="180"/>
      <c r="BQ73" s="180"/>
      <c r="BR73" s="181"/>
      <c r="BS73" s="193"/>
      <c r="BT73" s="179"/>
      <c r="BU73" s="181"/>
      <c r="BV73" s="193"/>
      <c r="BW73" s="193"/>
      <c r="BX73" s="179"/>
      <c r="BY73" s="181"/>
      <c r="BZ73" s="193"/>
      <c r="CA73" s="3"/>
      <c r="CB73" s="3"/>
      <c r="CC73" s="107"/>
      <c r="CD73" s="107"/>
      <c r="CE73" s="107"/>
      <c r="CF73" s="107"/>
      <c r="CG73" s="107"/>
      <c r="CH73" s="107"/>
      <c r="CI73" s="107"/>
      <c r="CJ73" s="107"/>
      <c r="CK73" s="107"/>
      <c r="CL73" s="107"/>
      <c r="CM73" s="107"/>
      <c r="CN73" s="107"/>
    </row>
    <row r="74" spans="1:92" ht="15" x14ac:dyDescent="0.25">
      <c r="A74" s="9"/>
      <c r="B74" s="185"/>
      <c r="C74" s="198"/>
      <c r="D74" s="198"/>
      <c r="E74" s="186"/>
      <c r="F74" s="199"/>
      <c r="G74" s="185"/>
      <c r="H74" s="186"/>
      <c r="I74" s="199"/>
      <c r="J74" s="199"/>
      <c r="K74" s="185"/>
      <c r="L74" s="186"/>
      <c r="M74" s="199"/>
      <c r="N74" s="14"/>
      <c r="O74" s="185"/>
      <c r="P74" s="198"/>
      <c r="Q74" s="198"/>
      <c r="R74" s="186"/>
      <c r="S74" s="199"/>
      <c r="T74" s="185"/>
      <c r="U74" s="186"/>
      <c r="V74" s="199"/>
      <c r="W74" s="199"/>
      <c r="X74" s="185"/>
      <c r="Y74" s="186"/>
      <c r="Z74" s="199"/>
      <c r="AA74" s="3"/>
      <c r="AB74" s="185"/>
      <c r="AC74" s="198"/>
      <c r="AD74" s="198"/>
      <c r="AE74" s="186"/>
      <c r="AF74" s="199"/>
      <c r="AG74" s="185"/>
      <c r="AH74" s="186"/>
      <c r="AI74" s="199"/>
      <c r="AJ74" s="199"/>
      <c r="AK74" s="185"/>
      <c r="AL74" s="186"/>
      <c r="AM74" s="199"/>
      <c r="AN74" s="3"/>
      <c r="AO74" s="185"/>
      <c r="AP74" s="198"/>
      <c r="AQ74" s="198"/>
      <c r="AR74" s="186"/>
      <c r="AS74" s="199"/>
      <c r="AT74" s="185"/>
      <c r="AU74" s="186"/>
      <c r="AV74" s="199"/>
      <c r="AW74" s="199"/>
      <c r="AX74" s="185"/>
      <c r="AY74" s="186"/>
      <c r="AZ74" s="199"/>
      <c r="BA74" s="3"/>
      <c r="BB74" s="185"/>
      <c r="BC74" s="198"/>
      <c r="BD74" s="198"/>
      <c r="BE74" s="186"/>
      <c r="BF74" s="199"/>
      <c r="BG74" s="185"/>
      <c r="BH74" s="186"/>
      <c r="BI74" s="199"/>
      <c r="BJ74" s="199"/>
      <c r="BK74" s="185"/>
      <c r="BL74" s="186"/>
      <c r="BM74" s="199"/>
      <c r="BN74" s="3"/>
      <c r="BO74" s="185"/>
      <c r="BP74" s="198"/>
      <c r="BQ74" s="198"/>
      <c r="BR74" s="186"/>
      <c r="BS74" s="199"/>
      <c r="BT74" s="185"/>
      <c r="BU74" s="186"/>
      <c r="BV74" s="199"/>
      <c r="BW74" s="199"/>
      <c r="BX74" s="185"/>
      <c r="BY74" s="186"/>
      <c r="BZ74" s="199"/>
      <c r="CA74" s="3"/>
      <c r="CB74" s="3"/>
      <c r="CC74" s="107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</row>
    <row r="75" spans="1:92" ht="15.75" thickBot="1" x14ac:dyDescent="0.3">
      <c r="A75" s="9"/>
      <c r="B75" s="179"/>
      <c r="C75" s="180"/>
      <c r="D75" s="180"/>
      <c r="E75" s="181"/>
      <c r="F75" s="193"/>
      <c r="G75" s="179"/>
      <c r="H75" s="181"/>
      <c r="I75" s="193"/>
      <c r="J75" s="193"/>
      <c r="K75" s="179"/>
      <c r="L75" s="181"/>
      <c r="M75" s="193"/>
      <c r="N75" s="14"/>
      <c r="O75" s="179"/>
      <c r="P75" s="180"/>
      <c r="Q75" s="180"/>
      <c r="R75" s="181"/>
      <c r="S75" s="193"/>
      <c r="T75" s="179"/>
      <c r="U75" s="181"/>
      <c r="V75" s="193"/>
      <c r="W75" s="193"/>
      <c r="X75" s="179"/>
      <c r="Y75" s="181"/>
      <c r="Z75" s="193"/>
      <c r="AA75" s="3"/>
      <c r="AB75" s="179"/>
      <c r="AC75" s="180"/>
      <c r="AD75" s="180"/>
      <c r="AE75" s="181"/>
      <c r="AF75" s="193"/>
      <c r="AG75" s="179"/>
      <c r="AH75" s="181"/>
      <c r="AI75" s="193"/>
      <c r="AJ75" s="193"/>
      <c r="AK75" s="179"/>
      <c r="AL75" s="181"/>
      <c r="AM75" s="193"/>
      <c r="AN75" s="3"/>
      <c r="AO75" s="179"/>
      <c r="AP75" s="180"/>
      <c r="AQ75" s="180"/>
      <c r="AR75" s="181"/>
      <c r="AS75" s="193"/>
      <c r="AT75" s="179"/>
      <c r="AU75" s="181"/>
      <c r="AV75" s="193"/>
      <c r="AW75" s="193"/>
      <c r="AX75" s="179"/>
      <c r="AY75" s="181"/>
      <c r="AZ75" s="193"/>
      <c r="BA75" s="3"/>
      <c r="BB75" s="179"/>
      <c r="BC75" s="180"/>
      <c r="BD75" s="180"/>
      <c r="BE75" s="181"/>
      <c r="BF75" s="193"/>
      <c r="BG75" s="179"/>
      <c r="BH75" s="181"/>
      <c r="BI75" s="193"/>
      <c r="BJ75" s="193"/>
      <c r="BK75" s="179"/>
      <c r="BL75" s="181"/>
      <c r="BM75" s="193"/>
      <c r="BN75" s="3"/>
      <c r="BO75" s="179"/>
      <c r="BP75" s="180"/>
      <c r="BQ75" s="180"/>
      <c r="BR75" s="181"/>
      <c r="BS75" s="193"/>
      <c r="BT75" s="179"/>
      <c r="BU75" s="181"/>
      <c r="BV75" s="193"/>
      <c r="BW75" s="193"/>
      <c r="BX75" s="179"/>
      <c r="BY75" s="181"/>
      <c r="BZ75" s="193"/>
      <c r="CA75" s="3"/>
      <c r="CB75" s="3"/>
      <c r="CC75" s="107"/>
      <c r="CD75" s="107"/>
      <c r="CE75" s="107"/>
      <c r="CF75" s="107"/>
      <c r="CG75" s="107"/>
      <c r="CH75" s="107"/>
      <c r="CI75" s="107"/>
      <c r="CJ75" s="107"/>
      <c r="CK75" s="107"/>
      <c r="CL75" s="107"/>
      <c r="CM75" s="107"/>
      <c r="CN75" s="107"/>
    </row>
    <row r="76" spans="1:92" ht="15" x14ac:dyDescent="0.25">
      <c r="A76" s="9"/>
      <c r="B76" s="185"/>
      <c r="C76" s="198"/>
      <c r="D76" s="198"/>
      <c r="E76" s="186"/>
      <c r="F76" s="199"/>
      <c r="G76" s="185"/>
      <c r="H76" s="186"/>
      <c r="I76" s="199"/>
      <c r="J76" s="199"/>
      <c r="K76" s="185"/>
      <c r="L76" s="186"/>
      <c r="M76" s="199"/>
      <c r="N76" s="14"/>
      <c r="O76" s="185"/>
      <c r="P76" s="198"/>
      <c r="Q76" s="198"/>
      <c r="R76" s="186"/>
      <c r="S76" s="199"/>
      <c r="T76" s="185"/>
      <c r="U76" s="186"/>
      <c r="V76" s="199"/>
      <c r="W76" s="199"/>
      <c r="X76" s="185"/>
      <c r="Y76" s="186"/>
      <c r="Z76" s="199"/>
      <c r="AA76" s="3"/>
      <c r="AB76" s="185"/>
      <c r="AC76" s="198"/>
      <c r="AD76" s="198"/>
      <c r="AE76" s="186"/>
      <c r="AF76" s="199"/>
      <c r="AG76" s="185"/>
      <c r="AH76" s="186"/>
      <c r="AI76" s="199"/>
      <c r="AJ76" s="199"/>
      <c r="AK76" s="185"/>
      <c r="AL76" s="186"/>
      <c r="AM76" s="199"/>
      <c r="AN76" s="3"/>
      <c r="AO76" s="185"/>
      <c r="AP76" s="198"/>
      <c r="AQ76" s="198"/>
      <c r="AR76" s="186"/>
      <c r="AS76" s="199"/>
      <c r="AT76" s="185"/>
      <c r="AU76" s="186"/>
      <c r="AV76" s="199"/>
      <c r="AW76" s="199"/>
      <c r="AX76" s="185"/>
      <c r="AY76" s="186"/>
      <c r="AZ76" s="199"/>
      <c r="BA76" s="3"/>
      <c r="BB76" s="185"/>
      <c r="BC76" s="198"/>
      <c r="BD76" s="198"/>
      <c r="BE76" s="186"/>
      <c r="BF76" s="199"/>
      <c r="BG76" s="185"/>
      <c r="BH76" s="186"/>
      <c r="BI76" s="199"/>
      <c r="BJ76" s="199"/>
      <c r="BK76" s="185"/>
      <c r="BL76" s="186"/>
      <c r="BM76" s="199"/>
      <c r="BN76" s="3"/>
      <c r="BO76" s="185"/>
      <c r="BP76" s="198"/>
      <c r="BQ76" s="198"/>
      <c r="BR76" s="186"/>
      <c r="BS76" s="199"/>
      <c r="BT76" s="185"/>
      <c r="BU76" s="186"/>
      <c r="BV76" s="199"/>
      <c r="BW76" s="199"/>
      <c r="BX76" s="185"/>
      <c r="BY76" s="186"/>
      <c r="BZ76" s="199"/>
      <c r="CA76" s="3"/>
      <c r="CB76" s="3"/>
      <c r="CC76" s="107"/>
      <c r="CD76" s="107"/>
      <c r="CE76" s="107"/>
      <c r="CF76" s="107"/>
      <c r="CG76" s="107"/>
      <c r="CH76" s="107"/>
      <c r="CI76" s="107"/>
      <c r="CJ76" s="107"/>
      <c r="CK76" s="107"/>
      <c r="CL76" s="107"/>
      <c r="CM76" s="107"/>
      <c r="CN76" s="107"/>
    </row>
    <row r="77" spans="1:92" ht="15.75" thickBot="1" x14ac:dyDescent="0.3">
      <c r="A77" s="9"/>
      <c r="B77" s="179"/>
      <c r="C77" s="180"/>
      <c r="D77" s="180"/>
      <c r="E77" s="181"/>
      <c r="F77" s="193"/>
      <c r="G77" s="179"/>
      <c r="H77" s="181"/>
      <c r="I77" s="193"/>
      <c r="J77" s="193"/>
      <c r="K77" s="179"/>
      <c r="L77" s="181"/>
      <c r="M77" s="193"/>
      <c r="N77" s="14"/>
      <c r="O77" s="179"/>
      <c r="P77" s="180"/>
      <c r="Q77" s="180"/>
      <c r="R77" s="181"/>
      <c r="S77" s="193"/>
      <c r="T77" s="179"/>
      <c r="U77" s="181"/>
      <c r="V77" s="193"/>
      <c r="W77" s="193"/>
      <c r="X77" s="179"/>
      <c r="Y77" s="181"/>
      <c r="Z77" s="193"/>
      <c r="AA77" s="3"/>
      <c r="AB77" s="179"/>
      <c r="AC77" s="180"/>
      <c r="AD77" s="180"/>
      <c r="AE77" s="181"/>
      <c r="AF77" s="193"/>
      <c r="AG77" s="179"/>
      <c r="AH77" s="181"/>
      <c r="AI77" s="193"/>
      <c r="AJ77" s="193"/>
      <c r="AK77" s="179"/>
      <c r="AL77" s="181"/>
      <c r="AM77" s="193"/>
      <c r="AN77" s="3"/>
      <c r="AO77" s="179"/>
      <c r="AP77" s="180"/>
      <c r="AQ77" s="180"/>
      <c r="AR77" s="181"/>
      <c r="AS77" s="193"/>
      <c r="AT77" s="179"/>
      <c r="AU77" s="181"/>
      <c r="AV77" s="193"/>
      <c r="AW77" s="193"/>
      <c r="AX77" s="179"/>
      <c r="AY77" s="181"/>
      <c r="AZ77" s="193"/>
      <c r="BA77" s="3"/>
      <c r="BB77" s="179"/>
      <c r="BC77" s="180"/>
      <c r="BD77" s="180"/>
      <c r="BE77" s="181"/>
      <c r="BF77" s="193"/>
      <c r="BG77" s="179"/>
      <c r="BH77" s="181"/>
      <c r="BI77" s="193"/>
      <c r="BJ77" s="193"/>
      <c r="BK77" s="179"/>
      <c r="BL77" s="181"/>
      <c r="BM77" s="193"/>
      <c r="BN77" s="3"/>
      <c r="BO77" s="179"/>
      <c r="BP77" s="180"/>
      <c r="BQ77" s="180"/>
      <c r="BR77" s="181"/>
      <c r="BS77" s="193"/>
      <c r="BT77" s="179"/>
      <c r="BU77" s="181"/>
      <c r="BV77" s="193"/>
      <c r="BW77" s="193"/>
      <c r="BX77" s="179"/>
      <c r="BY77" s="181"/>
      <c r="BZ77" s="193"/>
      <c r="CA77" s="3"/>
      <c r="CB77" s="3"/>
      <c r="CC77" s="107"/>
      <c r="CD77" s="107"/>
      <c r="CE77" s="107"/>
      <c r="CF77" s="107"/>
      <c r="CG77" s="107"/>
      <c r="CH77" s="107"/>
      <c r="CI77" s="107"/>
      <c r="CJ77" s="107"/>
      <c r="CK77" s="107"/>
      <c r="CL77" s="107"/>
      <c r="CM77" s="107"/>
      <c r="CN77" s="107"/>
    </row>
    <row r="78" spans="1:92" ht="15" x14ac:dyDescent="0.25">
      <c r="A78" s="9"/>
      <c r="B78" s="185"/>
      <c r="C78" s="198"/>
      <c r="D78" s="198"/>
      <c r="E78" s="186"/>
      <c r="F78" s="199"/>
      <c r="G78" s="185"/>
      <c r="H78" s="186"/>
      <c r="I78" s="199"/>
      <c r="J78" s="199"/>
      <c r="K78" s="185"/>
      <c r="L78" s="186"/>
      <c r="M78" s="199"/>
      <c r="N78" s="14"/>
      <c r="O78" s="188"/>
      <c r="P78" s="182"/>
      <c r="Q78" s="182"/>
      <c r="R78" s="183"/>
      <c r="S78" s="197"/>
      <c r="T78" s="188"/>
      <c r="U78" s="183"/>
      <c r="V78" s="197"/>
      <c r="W78" s="197"/>
      <c r="X78" s="188"/>
      <c r="Y78" s="183"/>
      <c r="Z78" s="197"/>
      <c r="AA78" s="3"/>
      <c r="AB78" s="188"/>
      <c r="AC78" s="182"/>
      <c r="AD78" s="182"/>
      <c r="AE78" s="183"/>
      <c r="AF78" s="197"/>
      <c r="AG78" s="188"/>
      <c r="AH78" s="183"/>
      <c r="AI78" s="197"/>
      <c r="AJ78" s="197"/>
      <c r="AK78" s="188"/>
      <c r="AL78" s="183"/>
      <c r="AM78" s="197"/>
      <c r="AN78" s="3"/>
      <c r="AO78" s="188"/>
      <c r="AP78" s="182"/>
      <c r="AQ78" s="182"/>
      <c r="AR78" s="183"/>
      <c r="AS78" s="197"/>
      <c r="AT78" s="188"/>
      <c r="AU78" s="183"/>
      <c r="AV78" s="197"/>
      <c r="AW78" s="197"/>
      <c r="AX78" s="188"/>
      <c r="AY78" s="183"/>
      <c r="AZ78" s="197"/>
      <c r="BA78" s="3"/>
      <c r="BB78" s="188"/>
      <c r="BC78" s="182"/>
      <c r="BD78" s="182"/>
      <c r="BE78" s="183"/>
      <c r="BF78" s="197"/>
      <c r="BG78" s="188"/>
      <c r="BH78" s="183"/>
      <c r="BI78" s="197"/>
      <c r="BJ78" s="197"/>
      <c r="BK78" s="188"/>
      <c r="BL78" s="183"/>
      <c r="BM78" s="197"/>
      <c r="BN78" s="3"/>
      <c r="BO78" s="188"/>
      <c r="BP78" s="182"/>
      <c r="BQ78" s="182"/>
      <c r="BR78" s="183"/>
      <c r="BS78" s="197"/>
      <c r="BT78" s="188"/>
      <c r="BU78" s="183"/>
      <c r="BV78" s="197"/>
      <c r="BW78" s="197"/>
      <c r="BX78" s="188"/>
      <c r="BY78" s="183"/>
      <c r="BZ78" s="197"/>
      <c r="CA78" s="3"/>
      <c r="CB78" s="3"/>
      <c r="CC78" s="107"/>
      <c r="CD78" s="107"/>
      <c r="CE78" s="107"/>
      <c r="CF78" s="107"/>
      <c r="CG78" s="107"/>
      <c r="CH78" s="107"/>
      <c r="CI78" s="107"/>
      <c r="CJ78" s="107"/>
      <c r="CK78" s="107"/>
      <c r="CL78" s="107"/>
      <c r="CM78" s="107"/>
      <c r="CN78" s="107"/>
    </row>
    <row r="79" spans="1:92" ht="15.75" thickBot="1" x14ac:dyDescent="0.3">
      <c r="A79" s="9"/>
      <c r="B79" s="179"/>
      <c r="C79" s="180"/>
      <c r="D79" s="180"/>
      <c r="E79" s="181"/>
      <c r="F79" s="193"/>
      <c r="G79" s="179"/>
      <c r="H79" s="181"/>
      <c r="I79" s="193"/>
      <c r="J79" s="193"/>
      <c r="K79" s="179"/>
      <c r="L79" s="181"/>
      <c r="M79" s="193"/>
      <c r="N79" s="14"/>
      <c r="O79" s="179"/>
      <c r="P79" s="180"/>
      <c r="Q79" s="180"/>
      <c r="R79" s="181"/>
      <c r="S79" s="193"/>
      <c r="T79" s="179"/>
      <c r="U79" s="181"/>
      <c r="V79" s="193"/>
      <c r="W79" s="193"/>
      <c r="X79" s="179"/>
      <c r="Y79" s="181"/>
      <c r="Z79" s="193"/>
      <c r="AA79" s="3"/>
      <c r="AB79" s="179"/>
      <c r="AC79" s="180"/>
      <c r="AD79" s="180"/>
      <c r="AE79" s="181"/>
      <c r="AF79" s="193"/>
      <c r="AG79" s="179"/>
      <c r="AH79" s="181"/>
      <c r="AI79" s="193"/>
      <c r="AJ79" s="193"/>
      <c r="AK79" s="179"/>
      <c r="AL79" s="181"/>
      <c r="AM79" s="193"/>
      <c r="AN79" s="3"/>
      <c r="AO79" s="179"/>
      <c r="AP79" s="180"/>
      <c r="AQ79" s="180"/>
      <c r="AR79" s="181"/>
      <c r="AS79" s="193"/>
      <c r="AT79" s="179"/>
      <c r="AU79" s="181"/>
      <c r="AV79" s="193"/>
      <c r="AW79" s="193"/>
      <c r="AX79" s="179"/>
      <c r="AY79" s="181"/>
      <c r="AZ79" s="193"/>
      <c r="BA79" s="3"/>
      <c r="BB79" s="179"/>
      <c r="BC79" s="180"/>
      <c r="BD79" s="180"/>
      <c r="BE79" s="181"/>
      <c r="BF79" s="193"/>
      <c r="BG79" s="179"/>
      <c r="BH79" s="181"/>
      <c r="BI79" s="193"/>
      <c r="BJ79" s="193"/>
      <c r="BK79" s="179"/>
      <c r="BL79" s="181"/>
      <c r="BM79" s="193"/>
      <c r="BN79" s="3"/>
      <c r="BO79" s="179"/>
      <c r="BP79" s="180"/>
      <c r="BQ79" s="180"/>
      <c r="BR79" s="181"/>
      <c r="BS79" s="193"/>
      <c r="BT79" s="179"/>
      <c r="BU79" s="181"/>
      <c r="BV79" s="193"/>
      <c r="BW79" s="193"/>
      <c r="BX79" s="179"/>
      <c r="BY79" s="181"/>
      <c r="BZ79" s="193"/>
      <c r="CA79" s="3"/>
      <c r="CB79" s="3"/>
      <c r="CC79" s="107"/>
      <c r="CD79" s="107"/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</row>
    <row r="80" spans="1:92" ht="15" x14ac:dyDescent="0.25">
      <c r="A80" s="9"/>
      <c r="B80" s="188"/>
      <c r="C80" s="182"/>
      <c r="D80" s="182"/>
      <c r="E80" s="183"/>
      <c r="F80" s="197"/>
      <c r="G80" s="188"/>
      <c r="H80" s="183"/>
      <c r="I80" s="197"/>
      <c r="J80" s="197"/>
      <c r="K80" s="188"/>
      <c r="L80" s="183"/>
      <c r="M80" s="197"/>
      <c r="N80" s="14"/>
      <c r="O80" s="142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127"/>
      <c r="AA80" s="3"/>
      <c r="AB80" s="142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127"/>
      <c r="AN80" s="3"/>
      <c r="AO80" s="142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127"/>
      <c r="BA80" s="3"/>
      <c r="BB80" s="142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127"/>
      <c r="BN80" s="3"/>
      <c r="BO80" s="142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127"/>
      <c r="CA80" s="3"/>
      <c r="CB80" s="3"/>
      <c r="CC80" s="107"/>
      <c r="CD80" s="107"/>
      <c r="CE80" s="107"/>
      <c r="CF80" s="107"/>
      <c r="CG80" s="107"/>
      <c r="CH80" s="107"/>
      <c r="CI80" s="107"/>
      <c r="CJ80" s="107"/>
      <c r="CK80" s="107"/>
      <c r="CL80" s="107"/>
      <c r="CM80" s="107"/>
      <c r="CN80" s="107"/>
    </row>
    <row r="81" spans="1:92" ht="15.75" thickBot="1" x14ac:dyDescent="0.3">
      <c r="A81" s="9"/>
      <c r="B81" s="179"/>
      <c r="C81" s="180"/>
      <c r="D81" s="180"/>
      <c r="E81" s="181"/>
      <c r="F81" s="193"/>
      <c r="G81" s="179"/>
      <c r="H81" s="181"/>
      <c r="I81" s="193"/>
      <c r="J81" s="193"/>
      <c r="K81" s="179"/>
      <c r="L81" s="181"/>
      <c r="M81" s="193"/>
      <c r="N81" s="14"/>
      <c r="O81" s="124"/>
      <c r="P81" s="6"/>
      <c r="Q81" s="6"/>
      <c r="R81" s="6"/>
      <c r="S81" s="6"/>
      <c r="T81" s="6"/>
      <c r="U81" s="6"/>
      <c r="V81" s="6"/>
      <c r="W81" s="6"/>
      <c r="X81" s="6"/>
      <c r="Y81" s="6"/>
      <c r="Z81" s="125"/>
      <c r="AA81" s="3"/>
      <c r="AB81" s="124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125"/>
      <c r="AN81" s="3"/>
      <c r="AO81" s="124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125"/>
      <c r="BA81" s="3"/>
      <c r="BB81" s="124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125"/>
      <c r="BN81" s="3"/>
      <c r="BO81" s="124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125"/>
      <c r="CA81" s="3"/>
      <c r="CB81" s="3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07"/>
    </row>
    <row r="82" spans="1:92" ht="15" x14ac:dyDescent="0.25">
      <c r="A82" s="9"/>
      <c r="B82" s="142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127"/>
      <c r="N82" s="14"/>
      <c r="O82" s="15"/>
      <c r="P82" s="16"/>
      <c r="Q82" s="16"/>
      <c r="R82" s="16"/>
      <c r="S82" s="16"/>
      <c r="T82" s="16"/>
      <c r="U82" s="16"/>
      <c r="V82" s="23" t="s">
        <v>833</v>
      </c>
      <c r="W82" s="16"/>
      <c r="X82" s="16"/>
      <c r="Y82" s="16"/>
      <c r="Z82" s="17"/>
      <c r="AA82" s="3"/>
      <c r="AB82" s="15"/>
      <c r="AC82" s="16"/>
      <c r="AD82" s="16"/>
      <c r="AE82" s="16"/>
      <c r="AF82" s="16"/>
      <c r="AG82" s="16"/>
      <c r="AH82" s="16"/>
      <c r="AI82" s="23" t="s">
        <v>833</v>
      </c>
      <c r="AJ82" s="16"/>
      <c r="AK82" s="16"/>
      <c r="AL82" s="16"/>
      <c r="AM82" s="17"/>
      <c r="AN82" s="3"/>
      <c r="AO82" s="15"/>
      <c r="AP82" s="16"/>
      <c r="AQ82" s="16"/>
      <c r="AR82" s="16"/>
      <c r="AS82" s="16"/>
      <c r="AT82" s="16"/>
      <c r="AU82" s="16"/>
      <c r="AV82" s="23" t="s">
        <v>833</v>
      </c>
      <c r="AW82" s="16"/>
      <c r="AX82" s="16"/>
      <c r="AY82" s="16"/>
      <c r="AZ82" s="17"/>
      <c r="BA82" s="3"/>
      <c r="BB82" s="15"/>
      <c r="BC82" s="16"/>
      <c r="BD82" s="16"/>
      <c r="BE82" s="16"/>
      <c r="BF82" s="16"/>
      <c r="BG82" s="16"/>
      <c r="BH82" s="16"/>
      <c r="BI82" s="23" t="s">
        <v>833</v>
      </c>
      <c r="BJ82" s="16"/>
      <c r="BK82" s="16"/>
      <c r="BL82" s="16"/>
      <c r="BM82" s="17"/>
      <c r="BN82" s="3"/>
      <c r="BO82" s="15"/>
      <c r="BP82" s="16"/>
      <c r="BQ82" s="16"/>
      <c r="BR82" s="16"/>
      <c r="BS82" s="16"/>
      <c r="BT82" s="16"/>
      <c r="BU82" s="16"/>
      <c r="BV82" s="23" t="s">
        <v>833</v>
      </c>
      <c r="BW82" s="16"/>
      <c r="BX82" s="16"/>
      <c r="BY82" s="16"/>
      <c r="BZ82" s="17"/>
      <c r="CA82" s="3"/>
      <c r="CB82" s="3"/>
      <c r="CC82" s="107"/>
      <c r="CD82" s="107"/>
      <c r="CE82" s="107"/>
      <c r="CF82" s="107"/>
      <c r="CG82" s="107"/>
      <c r="CH82" s="107"/>
      <c r="CI82" s="107"/>
      <c r="CJ82" s="107"/>
      <c r="CK82" s="107"/>
      <c r="CL82" s="107"/>
      <c r="CM82" s="107"/>
      <c r="CN82" s="107"/>
    </row>
    <row r="83" spans="1:92" ht="15.75" thickBot="1" x14ac:dyDescent="0.3">
      <c r="A83" s="9"/>
      <c r="B83" s="124"/>
      <c r="C83" s="6"/>
      <c r="D83" s="6"/>
      <c r="E83" s="6"/>
      <c r="F83" s="6"/>
      <c r="G83" s="6"/>
      <c r="H83" s="6"/>
      <c r="I83" s="6"/>
      <c r="J83" s="6"/>
      <c r="K83" s="6"/>
      <c r="L83" s="6"/>
      <c r="M83" s="125"/>
      <c r="N83" s="14"/>
      <c r="O83" s="144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01"/>
      <c r="AA83" s="3"/>
      <c r="AB83" s="144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01"/>
      <c r="AN83" s="3"/>
      <c r="AO83" s="144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01"/>
      <c r="BA83" s="3"/>
      <c r="BB83" s="144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01"/>
      <c r="BN83" s="3"/>
      <c r="BO83" s="144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01"/>
      <c r="CA83" s="3"/>
      <c r="CB83" s="3"/>
      <c r="CC83" s="107"/>
      <c r="CD83" s="107"/>
      <c r="CE83" s="107"/>
      <c r="CF83" s="107"/>
      <c r="CG83" s="107"/>
      <c r="CH83" s="107"/>
      <c r="CI83" s="107"/>
      <c r="CJ83" s="107"/>
      <c r="CK83" s="107"/>
      <c r="CL83" s="107"/>
      <c r="CM83" s="107"/>
      <c r="CN83" s="107"/>
    </row>
    <row r="84" spans="1:92" ht="15.75" thickBot="1" x14ac:dyDescent="0.3">
      <c r="A84" s="9"/>
      <c r="B84" s="15"/>
      <c r="C84" s="16"/>
      <c r="D84" s="16"/>
      <c r="E84" s="16"/>
      <c r="F84" s="16"/>
      <c r="G84" s="16"/>
      <c r="H84" s="16"/>
      <c r="I84" s="23" t="s">
        <v>833</v>
      </c>
      <c r="J84" s="16"/>
      <c r="K84" s="16"/>
      <c r="L84" s="16"/>
      <c r="M84" s="17"/>
      <c r="N84" s="14"/>
      <c r="O84" s="194"/>
      <c r="P84" s="164"/>
      <c r="Q84" s="164" t="s">
        <v>837</v>
      </c>
      <c r="R84" s="195"/>
      <c r="S84" s="196" t="s">
        <v>832</v>
      </c>
      <c r="T84" s="194"/>
      <c r="U84" s="195" t="s">
        <v>836</v>
      </c>
      <c r="V84" s="196" t="s">
        <v>835</v>
      </c>
      <c r="W84" s="196" t="s">
        <v>16</v>
      </c>
      <c r="X84" s="194"/>
      <c r="Y84" s="195" t="s">
        <v>56</v>
      </c>
      <c r="Z84" s="196" t="s">
        <v>47</v>
      </c>
      <c r="AA84" s="3"/>
      <c r="AB84" s="194"/>
      <c r="AC84" s="164"/>
      <c r="AD84" s="164" t="s">
        <v>837</v>
      </c>
      <c r="AE84" s="195"/>
      <c r="AF84" s="196" t="s">
        <v>832</v>
      </c>
      <c r="AG84" s="194"/>
      <c r="AH84" s="195" t="s">
        <v>836</v>
      </c>
      <c r="AI84" s="196" t="s">
        <v>835</v>
      </c>
      <c r="AJ84" s="196" t="s">
        <v>16</v>
      </c>
      <c r="AK84" s="194"/>
      <c r="AL84" s="195" t="s">
        <v>56</v>
      </c>
      <c r="AM84" s="196" t="s">
        <v>47</v>
      </c>
      <c r="AN84" s="3"/>
      <c r="AO84" s="194"/>
      <c r="AP84" s="164"/>
      <c r="AQ84" s="164" t="s">
        <v>837</v>
      </c>
      <c r="AR84" s="195"/>
      <c r="AS84" s="196" t="s">
        <v>832</v>
      </c>
      <c r="AT84" s="194"/>
      <c r="AU84" s="195" t="s">
        <v>836</v>
      </c>
      <c r="AV84" s="196" t="s">
        <v>835</v>
      </c>
      <c r="AW84" s="196" t="s">
        <v>16</v>
      </c>
      <c r="AX84" s="194"/>
      <c r="AY84" s="195" t="s">
        <v>56</v>
      </c>
      <c r="AZ84" s="196" t="s">
        <v>47</v>
      </c>
      <c r="BA84" s="3"/>
      <c r="BB84" s="194"/>
      <c r="BC84" s="164"/>
      <c r="BD84" s="164" t="s">
        <v>837</v>
      </c>
      <c r="BE84" s="195"/>
      <c r="BF84" s="196" t="s">
        <v>832</v>
      </c>
      <c r="BG84" s="194"/>
      <c r="BH84" s="195" t="s">
        <v>836</v>
      </c>
      <c r="BI84" s="196" t="s">
        <v>835</v>
      </c>
      <c r="BJ84" s="196" t="s">
        <v>16</v>
      </c>
      <c r="BK84" s="194"/>
      <c r="BL84" s="195" t="s">
        <v>56</v>
      </c>
      <c r="BM84" s="196" t="s">
        <v>47</v>
      </c>
      <c r="BN84" s="3"/>
      <c r="BO84" s="194"/>
      <c r="BP84" s="164"/>
      <c r="BQ84" s="164" t="s">
        <v>837</v>
      </c>
      <c r="BR84" s="195"/>
      <c r="BS84" s="196" t="s">
        <v>832</v>
      </c>
      <c r="BT84" s="194"/>
      <c r="BU84" s="195" t="s">
        <v>836</v>
      </c>
      <c r="BV84" s="196" t="s">
        <v>835</v>
      </c>
      <c r="BW84" s="196" t="s">
        <v>16</v>
      </c>
      <c r="BX84" s="194"/>
      <c r="BY84" s="195" t="s">
        <v>56</v>
      </c>
      <c r="BZ84" s="196" t="s">
        <v>47</v>
      </c>
      <c r="CA84" s="3"/>
      <c r="CB84" s="3"/>
      <c r="CC84" s="107"/>
      <c r="CD84" s="107"/>
      <c r="CE84" s="107"/>
      <c r="CF84" s="107"/>
      <c r="CG84" s="107"/>
      <c r="CH84" s="107"/>
      <c r="CI84" s="107"/>
      <c r="CJ84" s="107"/>
      <c r="CK84" s="107"/>
      <c r="CL84" s="107"/>
      <c r="CM84" s="107"/>
      <c r="CN84" s="107"/>
    </row>
    <row r="85" spans="1:92" ht="15.75" thickBot="1" x14ac:dyDescent="0.3">
      <c r="A85" s="9"/>
      <c r="B85" s="144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01"/>
      <c r="N85" s="14"/>
      <c r="O85" s="185"/>
      <c r="P85" s="198"/>
      <c r="Q85" s="198"/>
      <c r="R85" s="186"/>
      <c r="S85" s="199"/>
      <c r="T85" s="185"/>
      <c r="U85" s="186"/>
      <c r="V85" s="199"/>
      <c r="W85" s="199"/>
      <c r="X85" s="185"/>
      <c r="Y85" s="186"/>
      <c r="Z85" s="199"/>
      <c r="AA85" s="3"/>
      <c r="AB85" s="185"/>
      <c r="AC85" s="198"/>
      <c r="AD85" s="198"/>
      <c r="AE85" s="186"/>
      <c r="AF85" s="199"/>
      <c r="AG85" s="185"/>
      <c r="AH85" s="186"/>
      <c r="AI85" s="199"/>
      <c r="AJ85" s="199"/>
      <c r="AK85" s="185"/>
      <c r="AL85" s="186"/>
      <c r="AM85" s="199"/>
      <c r="AN85" s="3"/>
      <c r="AO85" s="185"/>
      <c r="AP85" s="198"/>
      <c r="AQ85" s="198"/>
      <c r="AR85" s="186"/>
      <c r="AS85" s="199"/>
      <c r="AT85" s="185"/>
      <c r="AU85" s="186"/>
      <c r="AV85" s="199"/>
      <c r="AW85" s="199"/>
      <c r="AX85" s="185"/>
      <c r="AY85" s="186"/>
      <c r="AZ85" s="199"/>
      <c r="BA85" s="3"/>
      <c r="BB85" s="185"/>
      <c r="BC85" s="198"/>
      <c r="BD85" s="198"/>
      <c r="BE85" s="186"/>
      <c r="BF85" s="199"/>
      <c r="BG85" s="185"/>
      <c r="BH85" s="186"/>
      <c r="BI85" s="199"/>
      <c r="BJ85" s="199"/>
      <c r="BK85" s="185"/>
      <c r="BL85" s="186"/>
      <c r="BM85" s="199"/>
      <c r="BN85" s="3"/>
      <c r="BO85" s="185"/>
      <c r="BP85" s="198"/>
      <c r="BQ85" s="198"/>
      <c r="BR85" s="186"/>
      <c r="BS85" s="199"/>
      <c r="BT85" s="185"/>
      <c r="BU85" s="186"/>
      <c r="BV85" s="199"/>
      <c r="BW85" s="199"/>
      <c r="BX85" s="185"/>
      <c r="BY85" s="186"/>
      <c r="BZ85" s="199"/>
      <c r="CA85" s="3"/>
      <c r="CB85" s="3"/>
      <c r="CC85" s="107"/>
      <c r="CD85" s="107"/>
      <c r="CE85" s="107"/>
      <c r="CF85" s="107"/>
      <c r="CG85" s="107"/>
      <c r="CH85" s="107"/>
      <c r="CI85" s="107"/>
      <c r="CJ85" s="107"/>
      <c r="CK85" s="107"/>
      <c r="CL85" s="107"/>
      <c r="CM85" s="107"/>
      <c r="CN85" s="107"/>
    </row>
    <row r="86" spans="1:92" ht="15.75" thickBot="1" x14ac:dyDescent="0.3">
      <c r="A86" s="9"/>
      <c r="B86" s="194"/>
      <c r="C86" s="164"/>
      <c r="D86" s="164" t="s">
        <v>837</v>
      </c>
      <c r="E86" s="195"/>
      <c r="F86" s="196" t="s">
        <v>832</v>
      </c>
      <c r="G86" s="194"/>
      <c r="H86" s="195" t="s">
        <v>836</v>
      </c>
      <c r="I86" s="196" t="s">
        <v>835</v>
      </c>
      <c r="J86" s="196" t="s">
        <v>16</v>
      </c>
      <c r="K86" s="194"/>
      <c r="L86" s="195" t="s">
        <v>56</v>
      </c>
      <c r="M86" s="196" t="s">
        <v>47</v>
      </c>
      <c r="N86" s="14"/>
      <c r="O86" s="179"/>
      <c r="P86" s="180"/>
      <c r="Q86" s="180"/>
      <c r="R86" s="181"/>
      <c r="S86" s="193"/>
      <c r="T86" s="179"/>
      <c r="U86" s="181"/>
      <c r="V86" s="193"/>
      <c r="W86" s="193"/>
      <c r="X86" s="179"/>
      <c r="Y86" s="181"/>
      <c r="Z86" s="193"/>
      <c r="AA86" s="3"/>
      <c r="AB86" s="179"/>
      <c r="AC86" s="180"/>
      <c r="AD86" s="180"/>
      <c r="AE86" s="181"/>
      <c r="AF86" s="193"/>
      <c r="AG86" s="179"/>
      <c r="AH86" s="181"/>
      <c r="AI86" s="193"/>
      <c r="AJ86" s="193"/>
      <c r="AK86" s="179"/>
      <c r="AL86" s="181"/>
      <c r="AM86" s="193"/>
      <c r="AN86" s="3"/>
      <c r="AO86" s="179"/>
      <c r="AP86" s="180"/>
      <c r="AQ86" s="180"/>
      <c r="AR86" s="181"/>
      <c r="AS86" s="193"/>
      <c r="AT86" s="179"/>
      <c r="AU86" s="181"/>
      <c r="AV86" s="193"/>
      <c r="AW86" s="193"/>
      <c r="AX86" s="179"/>
      <c r="AY86" s="181"/>
      <c r="AZ86" s="193"/>
      <c r="BA86" s="3"/>
      <c r="BB86" s="179"/>
      <c r="BC86" s="180"/>
      <c r="BD86" s="180"/>
      <c r="BE86" s="181"/>
      <c r="BF86" s="193"/>
      <c r="BG86" s="179"/>
      <c r="BH86" s="181"/>
      <c r="BI86" s="193"/>
      <c r="BJ86" s="193"/>
      <c r="BK86" s="179"/>
      <c r="BL86" s="181"/>
      <c r="BM86" s="193"/>
      <c r="BN86" s="3"/>
      <c r="BO86" s="179"/>
      <c r="BP86" s="180"/>
      <c r="BQ86" s="180"/>
      <c r="BR86" s="181"/>
      <c r="BS86" s="193"/>
      <c r="BT86" s="179"/>
      <c r="BU86" s="181"/>
      <c r="BV86" s="193"/>
      <c r="BW86" s="193"/>
      <c r="BX86" s="179"/>
      <c r="BY86" s="181"/>
      <c r="BZ86" s="193"/>
      <c r="CA86" s="3"/>
      <c r="CB86" s="3"/>
      <c r="CC86" s="107"/>
      <c r="CD86" s="107"/>
      <c r="CE86" s="107"/>
      <c r="CF86" s="107"/>
      <c r="CG86" s="107"/>
      <c r="CH86" s="107"/>
      <c r="CI86" s="107"/>
      <c r="CJ86" s="107"/>
      <c r="CK86" s="107"/>
      <c r="CL86" s="107"/>
      <c r="CM86" s="107"/>
      <c r="CN86" s="107"/>
    </row>
    <row r="87" spans="1:92" ht="15" x14ac:dyDescent="0.25">
      <c r="A87" s="9"/>
      <c r="B87" s="185"/>
      <c r="C87" s="198"/>
      <c r="D87" s="198"/>
      <c r="E87" s="186"/>
      <c r="F87" s="199"/>
      <c r="G87" s="185"/>
      <c r="H87" s="186"/>
      <c r="I87" s="199"/>
      <c r="J87" s="199"/>
      <c r="K87" s="185"/>
      <c r="L87" s="186"/>
      <c r="M87" s="199"/>
      <c r="N87" s="14"/>
      <c r="O87" s="185"/>
      <c r="P87" s="198"/>
      <c r="Q87" s="198"/>
      <c r="R87" s="186"/>
      <c r="S87" s="199"/>
      <c r="T87" s="185"/>
      <c r="U87" s="186"/>
      <c r="V87" s="199"/>
      <c r="W87" s="199"/>
      <c r="X87" s="185"/>
      <c r="Y87" s="186"/>
      <c r="Z87" s="199"/>
      <c r="AA87" s="3"/>
      <c r="AB87" s="185"/>
      <c r="AC87" s="198"/>
      <c r="AD87" s="198"/>
      <c r="AE87" s="186"/>
      <c r="AF87" s="199"/>
      <c r="AG87" s="185"/>
      <c r="AH87" s="186"/>
      <c r="AI87" s="199"/>
      <c r="AJ87" s="199"/>
      <c r="AK87" s="185"/>
      <c r="AL87" s="186"/>
      <c r="AM87" s="199"/>
      <c r="AN87" s="3"/>
      <c r="AO87" s="185"/>
      <c r="AP87" s="198"/>
      <c r="AQ87" s="198"/>
      <c r="AR87" s="186"/>
      <c r="AS87" s="199"/>
      <c r="AT87" s="185"/>
      <c r="AU87" s="186"/>
      <c r="AV87" s="199"/>
      <c r="AW87" s="199"/>
      <c r="AX87" s="185"/>
      <c r="AY87" s="186"/>
      <c r="AZ87" s="199"/>
      <c r="BA87" s="3"/>
      <c r="BB87" s="185"/>
      <c r="BC87" s="198"/>
      <c r="BD87" s="198"/>
      <c r="BE87" s="186"/>
      <c r="BF87" s="199"/>
      <c r="BG87" s="185"/>
      <c r="BH87" s="186"/>
      <c r="BI87" s="199"/>
      <c r="BJ87" s="199"/>
      <c r="BK87" s="185"/>
      <c r="BL87" s="186"/>
      <c r="BM87" s="199"/>
      <c r="BN87" s="3"/>
      <c r="BO87" s="185"/>
      <c r="BP87" s="198"/>
      <c r="BQ87" s="198"/>
      <c r="BR87" s="186"/>
      <c r="BS87" s="199"/>
      <c r="BT87" s="185"/>
      <c r="BU87" s="186"/>
      <c r="BV87" s="199"/>
      <c r="BW87" s="199"/>
      <c r="BX87" s="185"/>
      <c r="BY87" s="186"/>
      <c r="BZ87" s="199"/>
      <c r="CA87" s="3"/>
      <c r="CB87" s="3"/>
      <c r="CC87" s="107"/>
      <c r="CD87" s="107"/>
      <c r="CE87" s="107"/>
      <c r="CF87" s="107"/>
      <c r="CG87" s="107"/>
      <c r="CH87" s="107"/>
      <c r="CI87" s="107"/>
      <c r="CJ87" s="107"/>
      <c r="CK87" s="107"/>
      <c r="CL87" s="107"/>
      <c r="CM87" s="107"/>
      <c r="CN87" s="107"/>
    </row>
    <row r="88" spans="1:92" ht="15.75" thickBot="1" x14ac:dyDescent="0.3">
      <c r="A88" s="9"/>
      <c r="B88" s="179"/>
      <c r="C88" s="180"/>
      <c r="D88" s="180"/>
      <c r="E88" s="181"/>
      <c r="F88" s="193"/>
      <c r="G88" s="179"/>
      <c r="H88" s="181"/>
      <c r="I88" s="193"/>
      <c r="J88" s="193"/>
      <c r="K88" s="179"/>
      <c r="L88" s="181"/>
      <c r="M88" s="193"/>
      <c r="N88" s="14"/>
      <c r="O88" s="179"/>
      <c r="P88" s="180"/>
      <c r="Q88" s="180"/>
      <c r="R88" s="181"/>
      <c r="S88" s="193"/>
      <c r="T88" s="179"/>
      <c r="U88" s="181"/>
      <c r="V88" s="193"/>
      <c r="W88" s="193"/>
      <c r="X88" s="179"/>
      <c r="Y88" s="181"/>
      <c r="Z88" s="193"/>
      <c r="AA88" s="3"/>
      <c r="AB88" s="179"/>
      <c r="AC88" s="180"/>
      <c r="AD88" s="180"/>
      <c r="AE88" s="181"/>
      <c r="AF88" s="193"/>
      <c r="AG88" s="179"/>
      <c r="AH88" s="181"/>
      <c r="AI88" s="193"/>
      <c r="AJ88" s="193"/>
      <c r="AK88" s="179"/>
      <c r="AL88" s="181"/>
      <c r="AM88" s="193"/>
      <c r="AN88" s="3"/>
      <c r="AO88" s="179"/>
      <c r="AP88" s="180"/>
      <c r="AQ88" s="180"/>
      <c r="AR88" s="181"/>
      <c r="AS88" s="193"/>
      <c r="AT88" s="179"/>
      <c r="AU88" s="181"/>
      <c r="AV88" s="193"/>
      <c r="AW88" s="193"/>
      <c r="AX88" s="179"/>
      <c r="AY88" s="181"/>
      <c r="AZ88" s="193"/>
      <c r="BA88" s="3"/>
      <c r="BB88" s="179"/>
      <c r="BC88" s="180"/>
      <c r="BD88" s="180"/>
      <c r="BE88" s="181"/>
      <c r="BF88" s="193"/>
      <c r="BG88" s="179"/>
      <c r="BH88" s="181"/>
      <c r="BI88" s="193"/>
      <c r="BJ88" s="193"/>
      <c r="BK88" s="179"/>
      <c r="BL88" s="181"/>
      <c r="BM88" s="193"/>
      <c r="BN88" s="3"/>
      <c r="BO88" s="179"/>
      <c r="BP88" s="180"/>
      <c r="BQ88" s="180"/>
      <c r="BR88" s="181"/>
      <c r="BS88" s="193"/>
      <c r="BT88" s="179"/>
      <c r="BU88" s="181"/>
      <c r="BV88" s="193"/>
      <c r="BW88" s="193"/>
      <c r="BX88" s="179"/>
      <c r="BY88" s="181"/>
      <c r="BZ88" s="193"/>
      <c r="CA88" s="3"/>
      <c r="CB88" s="3"/>
      <c r="CC88" s="107"/>
      <c r="CD88" s="107"/>
      <c r="CE88" s="107"/>
      <c r="CF88" s="107"/>
      <c r="CG88" s="107"/>
      <c r="CH88" s="107"/>
      <c r="CI88" s="107"/>
      <c r="CJ88" s="107"/>
      <c r="CK88" s="107"/>
      <c r="CL88" s="107"/>
      <c r="CM88" s="107"/>
      <c r="CN88" s="107"/>
    </row>
    <row r="89" spans="1:92" ht="15" x14ac:dyDescent="0.25">
      <c r="A89" s="9"/>
      <c r="B89" s="185"/>
      <c r="C89" s="198"/>
      <c r="D89" s="198"/>
      <c r="E89" s="186"/>
      <c r="F89" s="199"/>
      <c r="G89" s="185"/>
      <c r="H89" s="186"/>
      <c r="I89" s="199"/>
      <c r="J89" s="199"/>
      <c r="K89" s="185"/>
      <c r="L89" s="186"/>
      <c r="M89" s="199"/>
      <c r="N89" s="14"/>
      <c r="O89" s="185"/>
      <c r="P89" s="198"/>
      <c r="Q89" s="198"/>
      <c r="R89" s="186"/>
      <c r="S89" s="199"/>
      <c r="T89" s="185"/>
      <c r="U89" s="186"/>
      <c r="V89" s="199"/>
      <c r="W89" s="199"/>
      <c r="X89" s="185"/>
      <c r="Y89" s="186"/>
      <c r="Z89" s="199"/>
      <c r="AA89" s="3"/>
      <c r="AB89" s="185"/>
      <c r="AC89" s="198"/>
      <c r="AD89" s="198"/>
      <c r="AE89" s="186"/>
      <c r="AF89" s="199"/>
      <c r="AG89" s="185"/>
      <c r="AH89" s="186"/>
      <c r="AI89" s="199"/>
      <c r="AJ89" s="199"/>
      <c r="AK89" s="185"/>
      <c r="AL89" s="186"/>
      <c r="AM89" s="199"/>
      <c r="AN89" s="3"/>
      <c r="AO89" s="185"/>
      <c r="AP89" s="198"/>
      <c r="AQ89" s="198"/>
      <c r="AR89" s="186"/>
      <c r="AS89" s="199"/>
      <c r="AT89" s="185"/>
      <c r="AU89" s="186"/>
      <c r="AV89" s="199"/>
      <c r="AW89" s="199"/>
      <c r="AX89" s="185"/>
      <c r="AY89" s="186"/>
      <c r="AZ89" s="199"/>
      <c r="BA89" s="3"/>
      <c r="BB89" s="185"/>
      <c r="BC89" s="198"/>
      <c r="BD89" s="198"/>
      <c r="BE89" s="186"/>
      <c r="BF89" s="199"/>
      <c r="BG89" s="185"/>
      <c r="BH89" s="186"/>
      <c r="BI89" s="199"/>
      <c r="BJ89" s="199"/>
      <c r="BK89" s="185"/>
      <c r="BL89" s="186"/>
      <c r="BM89" s="199"/>
      <c r="BN89" s="3"/>
      <c r="BO89" s="185"/>
      <c r="BP89" s="198"/>
      <c r="BQ89" s="198"/>
      <c r="BR89" s="186"/>
      <c r="BS89" s="199"/>
      <c r="BT89" s="185"/>
      <c r="BU89" s="186"/>
      <c r="BV89" s="199"/>
      <c r="BW89" s="199"/>
      <c r="BX89" s="185"/>
      <c r="BY89" s="186"/>
      <c r="BZ89" s="199"/>
      <c r="CA89" s="3"/>
      <c r="CB89" s="3"/>
      <c r="CC89" s="107"/>
      <c r="CD89" s="107"/>
      <c r="CE89" s="107"/>
      <c r="CF89" s="107"/>
      <c r="CG89" s="107"/>
      <c r="CH89" s="107"/>
      <c r="CI89" s="107"/>
      <c r="CJ89" s="107"/>
      <c r="CK89" s="107"/>
      <c r="CL89" s="107"/>
      <c r="CM89" s="107"/>
      <c r="CN89" s="107"/>
    </row>
    <row r="90" spans="1:92" ht="15.75" thickBot="1" x14ac:dyDescent="0.3">
      <c r="A90" s="9"/>
      <c r="B90" s="179"/>
      <c r="C90" s="180"/>
      <c r="D90" s="180"/>
      <c r="E90" s="181"/>
      <c r="F90" s="193"/>
      <c r="G90" s="179"/>
      <c r="H90" s="181"/>
      <c r="I90" s="193"/>
      <c r="J90" s="193"/>
      <c r="K90" s="179"/>
      <c r="L90" s="181"/>
      <c r="M90" s="193"/>
      <c r="N90" s="14"/>
      <c r="O90" s="179"/>
      <c r="P90" s="180"/>
      <c r="Q90" s="180"/>
      <c r="R90" s="181"/>
      <c r="S90" s="193"/>
      <c r="T90" s="179"/>
      <c r="U90" s="181"/>
      <c r="V90" s="193"/>
      <c r="W90" s="193"/>
      <c r="X90" s="179"/>
      <c r="Y90" s="181"/>
      <c r="Z90" s="193"/>
      <c r="AA90" s="3"/>
      <c r="AB90" s="179"/>
      <c r="AC90" s="180"/>
      <c r="AD90" s="180"/>
      <c r="AE90" s="181"/>
      <c r="AF90" s="193"/>
      <c r="AG90" s="179"/>
      <c r="AH90" s="181"/>
      <c r="AI90" s="193"/>
      <c r="AJ90" s="193"/>
      <c r="AK90" s="179"/>
      <c r="AL90" s="181"/>
      <c r="AM90" s="193"/>
      <c r="AN90" s="3"/>
      <c r="AO90" s="179"/>
      <c r="AP90" s="180"/>
      <c r="AQ90" s="180"/>
      <c r="AR90" s="181"/>
      <c r="AS90" s="193"/>
      <c r="AT90" s="179"/>
      <c r="AU90" s="181"/>
      <c r="AV90" s="193"/>
      <c r="AW90" s="193"/>
      <c r="AX90" s="179"/>
      <c r="AY90" s="181"/>
      <c r="AZ90" s="193"/>
      <c r="BA90" s="3"/>
      <c r="BB90" s="179"/>
      <c r="BC90" s="180"/>
      <c r="BD90" s="180"/>
      <c r="BE90" s="181"/>
      <c r="BF90" s="193"/>
      <c r="BG90" s="179"/>
      <c r="BH90" s="181"/>
      <c r="BI90" s="193"/>
      <c r="BJ90" s="193"/>
      <c r="BK90" s="179"/>
      <c r="BL90" s="181"/>
      <c r="BM90" s="193"/>
      <c r="BN90" s="3"/>
      <c r="BO90" s="179"/>
      <c r="BP90" s="180"/>
      <c r="BQ90" s="180"/>
      <c r="BR90" s="181"/>
      <c r="BS90" s="193"/>
      <c r="BT90" s="179"/>
      <c r="BU90" s="181"/>
      <c r="BV90" s="193"/>
      <c r="BW90" s="193"/>
      <c r="BX90" s="179"/>
      <c r="BY90" s="181"/>
      <c r="BZ90" s="193"/>
      <c r="CA90" s="3"/>
      <c r="CB90" s="3"/>
      <c r="CC90" s="107"/>
      <c r="CD90" s="107"/>
      <c r="CE90" s="107"/>
      <c r="CF90" s="107"/>
      <c r="CG90" s="107"/>
      <c r="CH90" s="107"/>
      <c r="CI90" s="107"/>
      <c r="CJ90" s="107"/>
      <c r="CK90" s="107"/>
      <c r="CL90" s="107"/>
      <c r="CM90" s="107"/>
      <c r="CN90" s="107"/>
    </row>
    <row r="91" spans="1:92" ht="15" x14ac:dyDescent="0.25">
      <c r="A91" s="9"/>
      <c r="B91" s="185"/>
      <c r="C91" s="198"/>
      <c r="D91" s="198"/>
      <c r="E91" s="186"/>
      <c r="F91" s="199"/>
      <c r="G91" s="185"/>
      <c r="H91" s="186"/>
      <c r="I91" s="199"/>
      <c r="J91" s="199"/>
      <c r="K91" s="185"/>
      <c r="L91" s="186"/>
      <c r="M91" s="199"/>
      <c r="N91" s="14"/>
      <c r="O91" s="185"/>
      <c r="P91" s="198"/>
      <c r="Q91" s="198"/>
      <c r="R91" s="186"/>
      <c r="S91" s="199"/>
      <c r="T91" s="185"/>
      <c r="U91" s="186"/>
      <c r="V91" s="199"/>
      <c r="W91" s="199"/>
      <c r="X91" s="185"/>
      <c r="Y91" s="186"/>
      <c r="Z91" s="199"/>
      <c r="AA91" s="3"/>
      <c r="AB91" s="185"/>
      <c r="AC91" s="198"/>
      <c r="AD91" s="198"/>
      <c r="AE91" s="186"/>
      <c r="AF91" s="199"/>
      <c r="AG91" s="185"/>
      <c r="AH91" s="186"/>
      <c r="AI91" s="199"/>
      <c r="AJ91" s="199"/>
      <c r="AK91" s="185"/>
      <c r="AL91" s="186"/>
      <c r="AM91" s="199"/>
      <c r="AN91" s="3"/>
      <c r="AO91" s="185"/>
      <c r="AP91" s="198"/>
      <c r="AQ91" s="198"/>
      <c r="AR91" s="186"/>
      <c r="AS91" s="199"/>
      <c r="AT91" s="185"/>
      <c r="AU91" s="186"/>
      <c r="AV91" s="199"/>
      <c r="AW91" s="199"/>
      <c r="AX91" s="185"/>
      <c r="AY91" s="186"/>
      <c r="AZ91" s="199"/>
      <c r="BA91" s="3"/>
      <c r="BB91" s="185"/>
      <c r="BC91" s="198"/>
      <c r="BD91" s="198"/>
      <c r="BE91" s="186"/>
      <c r="BF91" s="199"/>
      <c r="BG91" s="185"/>
      <c r="BH91" s="186"/>
      <c r="BI91" s="199"/>
      <c r="BJ91" s="199"/>
      <c r="BK91" s="185"/>
      <c r="BL91" s="186"/>
      <c r="BM91" s="199"/>
      <c r="BN91" s="3"/>
      <c r="BO91" s="185"/>
      <c r="BP91" s="198"/>
      <c r="BQ91" s="198"/>
      <c r="BR91" s="186"/>
      <c r="BS91" s="199"/>
      <c r="BT91" s="185"/>
      <c r="BU91" s="186"/>
      <c r="BV91" s="199"/>
      <c r="BW91" s="199"/>
      <c r="BX91" s="185"/>
      <c r="BY91" s="186"/>
      <c r="BZ91" s="199"/>
      <c r="CA91" s="3"/>
      <c r="CB91" s="3"/>
      <c r="CC91" s="107"/>
      <c r="CD91" s="107"/>
      <c r="CE91" s="107"/>
      <c r="CF91" s="107"/>
      <c r="CG91" s="107"/>
      <c r="CH91" s="107"/>
      <c r="CI91" s="107"/>
      <c r="CJ91" s="107"/>
      <c r="CK91" s="107"/>
      <c r="CL91" s="107"/>
      <c r="CM91" s="107"/>
      <c r="CN91" s="107"/>
    </row>
    <row r="92" spans="1:92" ht="15.75" thickBot="1" x14ac:dyDescent="0.3">
      <c r="A92" s="9"/>
      <c r="B92" s="179"/>
      <c r="C92" s="180"/>
      <c r="D92" s="180"/>
      <c r="E92" s="181"/>
      <c r="F92" s="193"/>
      <c r="G92" s="179"/>
      <c r="H92" s="181"/>
      <c r="I92" s="193"/>
      <c r="J92" s="193"/>
      <c r="K92" s="179"/>
      <c r="L92" s="181"/>
      <c r="M92" s="193"/>
      <c r="N92" s="14"/>
      <c r="O92" s="179"/>
      <c r="P92" s="180"/>
      <c r="Q92" s="180"/>
      <c r="R92" s="181"/>
      <c r="S92" s="193"/>
      <c r="T92" s="179"/>
      <c r="U92" s="181"/>
      <c r="V92" s="193"/>
      <c r="W92" s="193"/>
      <c r="X92" s="179"/>
      <c r="Y92" s="181"/>
      <c r="Z92" s="193"/>
      <c r="AA92" s="3"/>
      <c r="AB92" s="179"/>
      <c r="AC92" s="180"/>
      <c r="AD92" s="180"/>
      <c r="AE92" s="181"/>
      <c r="AF92" s="193"/>
      <c r="AG92" s="179"/>
      <c r="AH92" s="181"/>
      <c r="AI92" s="193"/>
      <c r="AJ92" s="193"/>
      <c r="AK92" s="179"/>
      <c r="AL92" s="181"/>
      <c r="AM92" s="193"/>
      <c r="AN92" s="3"/>
      <c r="AO92" s="179"/>
      <c r="AP92" s="180"/>
      <c r="AQ92" s="180"/>
      <c r="AR92" s="181"/>
      <c r="AS92" s="193"/>
      <c r="AT92" s="179"/>
      <c r="AU92" s="181"/>
      <c r="AV92" s="193"/>
      <c r="AW92" s="193"/>
      <c r="AX92" s="179"/>
      <c r="AY92" s="181"/>
      <c r="AZ92" s="193"/>
      <c r="BA92" s="3"/>
      <c r="BB92" s="179"/>
      <c r="BC92" s="180"/>
      <c r="BD92" s="180"/>
      <c r="BE92" s="181"/>
      <c r="BF92" s="193"/>
      <c r="BG92" s="179"/>
      <c r="BH92" s="181"/>
      <c r="BI92" s="193"/>
      <c r="BJ92" s="193"/>
      <c r="BK92" s="179"/>
      <c r="BL92" s="181"/>
      <c r="BM92" s="193"/>
      <c r="BN92" s="3"/>
      <c r="BO92" s="179"/>
      <c r="BP92" s="180"/>
      <c r="BQ92" s="180"/>
      <c r="BR92" s="181"/>
      <c r="BS92" s="193"/>
      <c r="BT92" s="179"/>
      <c r="BU92" s="181"/>
      <c r="BV92" s="193"/>
      <c r="BW92" s="193"/>
      <c r="BX92" s="179"/>
      <c r="BY92" s="181"/>
      <c r="BZ92" s="193"/>
      <c r="CA92" s="3"/>
      <c r="CB92" s="3"/>
      <c r="CC92" s="107"/>
      <c r="CD92" s="107"/>
      <c r="CE92" s="107"/>
      <c r="CF92" s="107"/>
      <c r="CG92" s="107"/>
      <c r="CH92" s="107"/>
      <c r="CI92" s="107"/>
      <c r="CJ92" s="107"/>
      <c r="CK92" s="107"/>
      <c r="CL92" s="107"/>
      <c r="CM92" s="107"/>
      <c r="CN92" s="107"/>
    </row>
    <row r="93" spans="1:92" ht="15" x14ac:dyDescent="0.25">
      <c r="A93" s="9"/>
      <c r="B93" s="185"/>
      <c r="C93" s="198"/>
      <c r="D93" s="198"/>
      <c r="E93" s="186"/>
      <c r="F93" s="199"/>
      <c r="G93" s="185"/>
      <c r="H93" s="186"/>
      <c r="I93" s="199"/>
      <c r="J93" s="199"/>
      <c r="K93" s="185"/>
      <c r="L93" s="186"/>
      <c r="M93" s="199"/>
      <c r="N93" s="14"/>
      <c r="O93" s="185"/>
      <c r="P93" s="198"/>
      <c r="Q93" s="198"/>
      <c r="R93" s="186"/>
      <c r="S93" s="199"/>
      <c r="T93" s="185"/>
      <c r="U93" s="186"/>
      <c r="V93" s="199"/>
      <c r="W93" s="199"/>
      <c r="X93" s="185"/>
      <c r="Y93" s="186"/>
      <c r="Z93" s="199"/>
      <c r="AA93" s="3"/>
      <c r="AB93" s="185"/>
      <c r="AC93" s="198"/>
      <c r="AD93" s="198"/>
      <c r="AE93" s="186"/>
      <c r="AF93" s="199"/>
      <c r="AG93" s="185"/>
      <c r="AH93" s="186"/>
      <c r="AI93" s="199"/>
      <c r="AJ93" s="199"/>
      <c r="AK93" s="185"/>
      <c r="AL93" s="186"/>
      <c r="AM93" s="199"/>
      <c r="AN93" s="3"/>
      <c r="AO93" s="185"/>
      <c r="AP93" s="198"/>
      <c r="AQ93" s="198"/>
      <c r="AR93" s="186"/>
      <c r="AS93" s="199"/>
      <c r="AT93" s="185"/>
      <c r="AU93" s="186"/>
      <c r="AV93" s="199"/>
      <c r="AW93" s="199"/>
      <c r="AX93" s="185"/>
      <c r="AY93" s="186"/>
      <c r="AZ93" s="199"/>
      <c r="BA93" s="3"/>
      <c r="BB93" s="185"/>
      <c r="BC93" s="198"/>
      <c r="BD93" s="198"/>
      <c r="BE93" s="186"/>
      <c r="BF93" s="199"/>
      <c r="BG93" s="185"/>
      <c r="BH93" s="186"/>
      <c r="BI93" s="199"/>
      <c r="BJ93" s="199"/>
      <c r="BK93" s="185"/>
      <c r="BL93" s="186"/>
      <c r="BM93" s="199"/>
      <c r="BN93" s="3"/>
      <c r="BO93" s="185"/>
      <c r="BP93" s="198"/>
      <c r="BQ93" s="198"/>
      <c r="BR93" s="186"/>
      <c r="BS93" s="199"/>
      <c r="BT93" s="185"/>
      <c r="BU93" s="186"/>
      <c r="BV93" s="199"/>
      <c r="BW93" s="199"/>
      <c r="BX93" s="185"/>
      <c r="BY93" s="186"/>
      <c r="BZ93" s="199"/>
      <c r="CA93" s="3"/>
      <c r="CB93" s="3"/>
      <c r="CC93" s="107"/>
      <c r="CD93" s="107"/>
      <c r="CE93" s="107"/>
      <c r="CF93" s="107"/>
      <c r="CG93" s="107"/>
      <c r="CH93" s="107"/>
      <c r="CI93" s="107"/>
      <c r="CJ93" s="107"/>
      <c r="CK93" s="107"/>
      <c r="CL93" s="107"/>
      <c r="CM93" s="107"/>
      <c r="CN93" s="107"/>
    </row>
    <row r="94" spans="1:92" ht="15.75" thickBot="1" x14ac:dyDescent="0.3">
      <c r="A94" s="9"/>
      <c r="B94" s="179"/>
      <c r="C94" s="180"/>
      <c r="D94" s="180"/>
      <c r="E94" s="181"/>
      <c r="F94" s="193"/>
      <c r="G94" s="179"/>
      <c r="H94" s="181"/>
      <c r="I94" s="193"/>
      <c r="J94" s="193"/>
      <c r="K94" s="179"/>
      <c r="L94" s="181"/>
      <c r="M94" s="193"/>
      <c r="N94" s="14"/>
      <c r="O94" s="179"/>
      <c r="P94" s="180"/>
      <c r="Q94" s="180"/>
      <c r="R94" s="181"/>
      <c r="S94" s="193"/>
      <c r="T94" s="179"/>
      <c r="U94" s="181"/>
      <c r="V94" s="193"/>
      <c r="W94" s="193"/>
      <c r="X94" s="179"/>
      <c r="Y94" s="181"/>
      <c r="Z94" s="193"/>
      <c r="AA94" s="3"/>
      <c r="AB94" s="179"/>
      <c r="AC94" s="180"/>
      <c r="AD94" s="180"/>
      <c r="AE94" s="181"/>
      <c r="AF94" s="193"/>
      <c r="AG94" s="179"/>
      <c r="AH94" s="181"/>
      <c r="AI94" s="193"/>
      <c r="AJ94" s="193"/>
      <c r="AK94" s="179"/>
      <c r="AL94" s="181"/>
      <c r="AM94" s="193"/>
      <c r="AN94" s="3"/>
      <c r="AO94" s="179"/>
      <c r="AP94" s="180"/>
      <c r="AQ94" s="180"/>
      <c r="AR94" s="181"/>
      <c r="AS94" s="193"/>
      <c r="AT94" s="179"/>
      <c r="AU94" s="181"/>
      <c r="AV94" s="193"/>
      <c r="AW94" s="193"/>
      <c r="AX94" s="179"/>
      <c r="AY94" s="181"/>
      <c r="AZ94" s="193"/>
      <c r="BA94" s="3"/>
      <c r="BB94" s="179"/>
      <c r="BC94" s="180"/>
      <c r="BD94" s="180"/>
      <c r="BE94" s="181"/>
      <c r="BF94" s="193"/>
      <c r="BG94" s="179"/>
      <c r="BH94" s="181"/>
      <c r="BI94" s="193"/>
      <c r="BJ94" s="193"/>
      <c r="BK94" s="179"/>
      <c r="BL94" s="181"/>
      <c r="BM94" s="193"/>
      <c r="BN94" s="3"/>
      <c r="BO94" s="179"/>
      <c r="BP94" s="180"/>
      <c r="BQ94" s="180"/>
      <c r="BR94" s="181"/>
      <c r="BS94" s="193"/>
      <c r="BT94" s="179"/>
      <c r="BU94" s="181"/>
      <c r="BV94" s="193"/>
      <c r="BW94" s="193"/>
      <c r="BX94" s="179"/>
      <c r="BY94" s="181"/>
      <c r="BZ94" s="193"/>
      <c r="CA94" s="3"/>
      <c r="CB94" s="3"/>
      <c r="CC94" s="107"/>
      <c r="CD94" s="107"/>
      <c r="CE94" s="107"/>
      <c r="CF94" s="107"/>
      <c r="CG94" s="107"/>
      <c r="CH94" s="107"/>
      <c r="CI94" s="107"/>
      <c r="CJ94" s="107"/>
      <c r="CK94" s="107"/>
      <c r="CL94" s="107"/>
      <c r="CM94" s="107"/>
      <c r="CN94" s="107"/>
    </row>
    <row r="95" spans="1:92" ht="15" x14ac:dyDescent="0.25">
      <c r="A95" s="9"/>
      <c r="B95" s="185"/>
      <c r="C95" s="198"/>
      <c r="D95" s="198"/>
      <c r="E95" s="186"/>
      <c r="F95" s="199"/>
      <c r="G95" s="185"/>
      <c r="H95" s="186"/>
      <c r="I95" s="199"/>
      <c r="J95" s="199"/>
      <c r="K95" s="185"/>
      <c r="L95" s="186"/>
      <c r="M95" s="199"/>
      <c r="N95" s="14"/>
      <c r="O95" s="185"/>
      <c r="P95" s="198"/>
      <c r="Q95" s="198"/>
      <c r="R95" s="186"/>
      <c r="S95" s="199"/>
      <c r="T95" s="185"/>
      <c r="U95" s="186"/>
      <c r="V95" s="199"/>
      <c r="W95" s="199"/>
      <c r="X95" s="185"/>
      <c r="Y95" s="186"/>
      <c r="Z95" s="199"/>
      <c r="AA95" s="3"/>
      <c r="AB95" s="185"/>
      <c r="AC95" s="198"/>
      <c r="AD95" s="198"/>
      <c r="AE95" s="186"/>
      <c r="AF95" s="199"/>
      <c r="AG95" s="185"/>
      <c r="AH95" s="186"/>
      <c r="AI95" s="199"/>
      <c r="AJ95" s="199"/>
      <c r="AK95" s="185"/>
      <c r="AL95" s="186"/>
      <c r="AM95" s="199"/>
      <c r="AN95" s="3"/>
      <c r="AO95" s="185"/>
      <c r="AP95" s="198"/>
      <c r="AQ95" s="198"/>
      <c r="AR95" s="186"/>
      <c r="AS95" s="199"/>
      <c r="AT95" s="185"/>
      <c r="AU95" s="186"/>
      <c r="AV95" s="199"/>
      <c r="AW95" s="199"/>
      <c r="AX95" s="185"/>
      <c r="AY95" s="186"/>
      <c r="AZ95" s="199"/>
      <c r="BA95" s="3"/>
      <c r="BB95" s="185"/>
      <c r="BC95" s="198"/>
      <c r="BD95" s="198"/>
      <c r="BE95" s="186"/>
      <c r="BF95" s="199"/>
      <c r="BG95" s="185"/>
      <c r="BH95" s="186"/>
      <c r="BI95" s="199"/>
      <c r="BJ95" s="199"/>
      <c r="BK95" s="185"/>
      <c r="BL95" s="186"/>
      <c r="BM95" s="199"/>
      <c r="BN95" s="3"/>
      <c r="BO95" s="185"/>
      <c r="BP95" s="198"/>
      <c r="BQ95" s="198"/>
      <c r="BR95" s="186"/>
      <c r="BS95" s="199"/>
      <c r="BT95" s="185"/>
      <c r="BU95" s="186"/>
      <c r="BV95" s="199"/>
      <c r="BW95" s="199"/>
      <c r="BX95" s="185"/>
      <c r="BY95" s="186"/>
      <c r="BZ95" s="199"/>
      <c r="CA95" s="3"/>
      <c r="CB95" s="3"/>
      <c r="CC95" s="107"/>
      <c r="CD95" s="107"/>
      <c r="CE95" s="107"/>
      <c r="CF95" s="107"/>
      <c r="CG95" s="107"/>
      <c r="CH95" s="107"/>
      <c r="CI95" s="107"/>
      <c r="CJ95" s="107"/>
      <c r="CK95" s="107"/>
      <c r="CL95" s="107"/>
      <c r="CM95" s="107"/>
      <c r="CN95" s="107"/>
    </row>
    <row r="96" spans="1:92" ht="15.75" thickBot="1" x14ac:dyDescent="0.3">
      <c r="A96" s="9"/>
      <c r="B96" s="179"/>
      <c r="C96" s="180"/>
      <c r="D96" s="180"/>
      <c r="E96" s="181"/>
      <c r="F96" s="193"/>
      <c r="G96" s="179"/>
      <c r="H96" s="181"/>
      <c r="I96" s="193"/>
      <c r="J96" s="193"/>
      <c r="K96" s="179"/>
      <c r="L96" s="181"/>
      <c r="M96" s="193"/>
      <c r="N96" s="14"/>
      <c r="O96" s="179"/>
      <c r="P96" s="180"/>
      <c r="Q96" s="180"/>
      <c r="R96" s="181"/>
      <c r="S96" s="193"/>
      <c r="T96" s="179"/>
      <c r="U96" s="181"/>
      <c r="V96" s="193"/>
      <c r="W96" s="193"/>
      <c r="X96" s="179"/>
      <c r="Y96" s="181"/>
      <c r="Z96" s="193"/>
      <c r="AA96" s="3"/>
      <c r="AB96" s="179"/>
      <c r="AC96" s="180"/>
      <c r="AD96" s="180"/>
      <c r="AE96" s="181"/>
      <c r="AF96" s="193"/>
      <c r="AG96" s="179"/>
      <c r="AH96" s="181"/>
      <c r="AI96" s="193"/>
      <c r="AJ96" s="193"/>
      <c r="AK96" s="179"/>
      <c r="AL96" s="181"/>
      <c r="AM96" s="193"/>
      <c r="AN96" s="3"/>
      <c r="AO96" s="179"/>
      <c r="AP96" s="180"/>
      <c r="AQ96" s="180"/>
      <c r="AR96" s="181"/>
      <c r="AS96" s="193"/>
      <c r="AT96" s="179"/>
      <c r="AU96" s="181"/>
      <c r="AV96" s="193"/>
      <c r="AW96" s="193"/>
      <c r="AX96" s="179"/>
      <c r="AY96" s="181"/>
      <c r="AZ96" s="193"/>
      <c r="BA96" s="3"/>
      <c r="BB96" s="179"/>
      <c r="BC96" s="180"/>
      <c r="BD96" s="180"/>
      <c r="BE96" s="181"/>
      <c r="BF96" s="193"/>
      <c r="BG96" s="179"/>
      <c r="BH96" s="181"/>
      <c r="BI96" s="193"/>
      <c r="BJ96" s="193"/>
      <c r="BK96" s="179"/>
      <c r="BL96" s="181"/>
      <c r="BM96" s="193"/>
      <c r="BN96" s="3"/>
      <c r="BO96" s="179"/>
      <c r="BP96" s="180"/>
      <c r="BQ96" s="180"/>
      <c r="BR96" s="181"/>
      <c r="BS96" s="193"/>
      <c r="BT96" s="179"/>
      <c r="BU96" s="181"/>
      <c r="BV96" s="193"/>
      <c r="BW96" s="193"/>
      <c r="BX96" s="179"/>
      <c r="BY96" s="181"/>
      <c r="BZ96" s="193"/>
      <c r="CA96" s="3"/>
      <c r="CB96" s="3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07"/>
    </row>
    <row r="97" spans="1:92" ht="15" x14ac:dyDescent="0.25">
      <c r="A97" s="9"/>
      <c r="B97" s="185"/>
      <c r="C97" s="198"/>
      <c r="D97" s="198"/>
      <c r="E97" s="186"/>
      <c r="F97" s="199"/>
      <c r="G97" s="185"/>
      <c r="H97" s="186"/>
      <c r="I97" s="199"/>
      <c r="J97" s="199"/>
      <c r="K97" s="185"/>
      <c r="L97" s="186"/>
      <c r="M97" s="199"/>
      <c r="N97" s="14"/>
      <c r="O97" s="185"/>
      <c r="P97" s="198"/>
      <c r="Q97" s="198"/>
      <c r="R97" s="186"/>
      <c r="S97" s="199"/>
      <c r="T97" s="185"/>
      <c r="U97" s="186"/>
      <c r="V97" s="199"/>
      <c r="W97" s="199"/>
      <c r="X97" s="185"/>
      <c r="Y97" s="186"/>
      <c r="Z97" s="199"/>
      <c r="AA97" s="3"/>
      <c r="AB97" s="185"/>
      <c r="AC97" s="198"/>
      <c r="AD97" s="198"/>
      <c r="AE97" s="186"/>
      <c r="AF97" s="199"/>
      <c r="AG97" s="185"/>
      <c r="AH97" s="186"/>
      <c r="AI97" s="199"/>
      <c r="AJ97" s="199"/>
      <c r="AK97" s="185"/>
      <c r="AL97" s="186"/>
      <c r="AM97" s="199"/>
      <c r="AN97" s="3"/>
      <c r="AO97" s="185"/>
      <c r="AP97" s="198"/>
      <c r="AQ97" s="198"/>
      <c r="AR97" s="186"/>
      <c r="AS97" s="199"/>
      <c r="AT97" s="185"/>
      <c r="AU97" s="186"/>
      <c r="AV97" s="199"/>
      <c r="AW97" s="199"/>
      <c r="AX97" s="185"/>
      <c r="AY97" s="186"/>
      <c r="AZ97" s="199"/>
      <c r="BA97" s="3"/>
      <c r="BB97" s="185"/>
      <c r="BC97" s="198"/>
      <c r="BD97" s="198"/>
      <c r="BE97" s="186"/>
      <c r="BF97" s="199"/>
      <c r="BG97" s="185"/>
      <c r="BH97" s="186"/>
      <c r="BI97" s="199"/>
      <c r="BJ97" s="199"/>
      <c r="BK97" s="185"/>
      <c r="BL97" s="186"/>
      <c r="BM97" s="199"/>
      <c r="BN97" s="3"/>
      <c r="BO97" s="185"/>
      <c r="BP97" s="198"/>
      <c r="BQ97" s="198"/>
      <c r="BR97" s="186"/>
      <c r="BS97" s="199"/>
      <c r="BT97" s="185"/>
      <c r="BU97" s="186"/>
      <c r="BV97" s="199"/>
      <c r="BW97" s="199"/>
      <c r="BX97" s="185"/>
      <c r="BY97" s="186"/>
      <c r="BZ97" s="199"/>
      <c r="CA97" s="3"/>
      <c r="CB97" s="3"/>
      <c r="CC97" s="107"/>
      <c r="CD97" s="107"/>
      <c r="CE97" s="107"/>
      <c r="CF97" s="107"/>
      <c r="CG97" s="107"/>
      <c r="CH97" s="107"/>
      <c r="CI97" s="107"/>
      <c r="CJ97" s="107"/>
      <c r="CK97" s="107"/>
      <c r="CL97" s="107"/>
      <c r="CM97" s="107"/>
      <c r="CN97" s="107"/>
    </row>
    <row r="98" spans="1:92" ht="15.75" thickBot="1" x14ac:dyDescent="0.3">
      <c r="A98" s="9"/>
      <c r="B98" s="179"/>
      <c r="C98" s="180"/>
      <c r="D98" s="180"/>
      <c r="E98" s="181"/>
      <c r="F98" s="193"/>
      <c r="G98" s="179"/>
      <c r="H98" s="181"/>
      <c r="I98" s="193"/>
      <c r="J98" s="193"/>
      <c r="K98" s="179"/>
      <c r="L98" s="181"/>
      <c r="M98" s="193"/>
      <c r="N98" s="14"/>
      <c r="O98" s="179"/>
      <c r="P98" s="180"/>
      <c r="Q98" s="180"/>
      <c r="R98" s="181"/>
      <c r="S98" s="193"/>
      <c r="T98" s="179"/>
      <c r="U98" s="181"/>
      <c r="V98" s="193"/>
      <c r="W98" s="193"/>
      <c r="X98" s="179"/>
      <c r="Y98" s="181"/>
      <c r="Z98" s="193"/>
      <c r="AA98" s="3"/>
      <c r="AB98" s="179"/>
      <c r="AC98" s="180"/>
      <c r="AD98" s="180"/>
      <c r="AE98" s="181"/>
      <c r="AF98" s="193"/>
      <c r="AG98" s="179"/>
      <c r="AH98" s="181"/>
      <c r="AI98" s="193"/>
      <c r="AJ98" s="193"/>
      <c r="AK98" s="179"/>
      <c r="AL98" s="181"/>
      <c r="AM98" s="193"/>
      <c r="AN98" s="3"/>
      <c r="AO98" s="179"/>
      <c r="AP98" s="180"/>
      <c r="AQ98" s="180"/>
      <c r="AR98" s="181"/>
      <c r="AS98" s="193"/>
      <c r="AT98" s="179"/>
      <c r="AU98" s="181"/>
      <c r="AV98" s="193"/>
      <c r="AW98" s="193"/>
      <c r="AX98" s="179"/>
      <c r="AY98" s="181"/>
      <c r="AZ98" s="193"/>
      <c r="BA98" s="3"/>
      <c r="BB98" s="179"/>
      <c r="BC98" s="180"/>
      <c r="BD98" s="180"/>
      <c r="BE98" s="181"/>
      <c r="BF98" s="193"/>
      <c r="BG98" s="179"/>
      <c r="BH98" s="181"/>
      <c r="BI98" s="193"/>
      <c r="BJ98" s="193"/>
      <c r="BK98" s="179"/>
      <c r="BL98" s="181"/>
      <c r="BM98" s="193"/>
      <c r="BN98" s="3"/>
      <c r="BO98" s="179"/>
      <c r="BP98" s="180"/>
      <c r="BQ98" s="180"/>
      <c r="BR98" s="181"/>
      <c r="BS98" s="193"/>
      <c r="BT98" s="179"/>
      <c r="BU98" s="181"/>
      <c r="BV98" s="193"/>
      <c r="BW98" s="193"/>
      <c r="BX98" s="179"/>
      <c r="BY98" s="181"/>
      <c r="BZ98" s="193"/>
      <c r="CA98" s="3"/>
      <c r="CB98" s="3"/>
      <c r="CC98" s="107"/>
      <c r="CD98" s="107"/>
      <c r="CE98" s="107"/>
      <c r="CF98" s="107"/>
      <c r="CG98" s="107"/>
      <c r="CH98" s="107"/>
      <c r="CI98" s="107"/>
      <c r="CJ98" s="107"/>
      <c r="CK98" s="107"/>
      <c r="CL98" s="107"/>
      <c r="CM98" s="107"/>
      <c r="CN98" s="107"/>
    </row>
    <row r="99" spans="1:92" ht="15" x14ac:dyDescent="0.25">
      <c r="A99" s="3"/>
      <c r="B99" s="185"/>
      <c r="C99" s="198"/>
      <c r="D99" s="198"/>
      <c r="E99" s="186"/>
      <c r="F99" s="199"/>
      <c r="G99" s="185"/>
      <c r="H99" s="186"/>
      <c r="I99" s="199"/>
      <c r="J99" s="199"/>
      <c r="K99" s="185"/>
      <c r="L99" s="186"/>
      <c r="M99" s="199"/>
      <c r="N99" s="14"/>
      <c r="O99" s="188"/>
      <c r="P99" s="182"/>
      <c r="Q99" s="182"/>
      <c r="R99" s="183"/>
      <c r="S99" s="197"/>
      <c r="T99" s="188"/>
      <c r="U99" s="183"/>
      <c r="V99" s="197"/>
      <c r="W99" s="197"/>
      <c r="X99" s="188"/>
      <c r="Y99" s="183"/>
      <c r="Z99" s="197"/>
      <c r="AA99" s="3"/>
      <c r="AB99" s="188"/>
      <c r="AC99" s="182"/>
      <c r="AD99" s="182"/>
      <c r="AE99" s="183"/>
      <c r="AF99" s="197"/>
      <c r="AG99" s="188"/>
      <c r="AH99" s="183"/>
      <c r="AI99" s="197"/>
      <c r="AJ99" s="197"/>
      <c r="AK99" s="188"/>
      <c r="AL99" s="183"/>
      <c r="AM99" s="197"/>
      <c r="AN99" s="3"/>
      <c r="AO99" s="188"/>
      <c r="AP99" s="182"/>
      <c r="AQ99" s="182"/>
      <c r="AR99" s="183"/>
      <c r="AS99" s="197"/>
      <c r="AT99" s="188"/>
      <c r="AU99" s="183"/>
      <c r="AV99" s="197"/>
      <c r="AW99" s="197"/>
      <c r="AX99" s="188"/>
      <c r="AY99" s="183"/>
      <c r="AZ99" s="197"/>
      <c r="BA99" s="3"/>
      <c r="BB99" s="188"/>
      <c r="BC99" s="182"/>
      <c r="BD99" s="182"/>
      <c r="BE99" s="183"/>
      <c r="BF99" s="197"/>
      <c r="BG99" s="188"/>
      <c r="BH99" s="183"/>
      <c r="BI99" s="197"/>
      <c r="BJ99" s="197"/>
      <c r="BK99" s="188"/>
      <c r="BL99" s="183"/>
      <c r="BM99" s="197"/>
      <c r="BN99" s="3"/>
      <c r="BO99" s="188"/>
      <c r="BP99" s="182"/>
      <c r="BQ99" s="182"/>
      <c r="BR99" s="183"/>
      <c r="BS99" s="197"/>
      <c r="BT99" s="188"/>
      <c r="BU99" s="183"/>
      <c r="BV99" s="197"/>
      <c r="BW99" s="197"/>
      <c r="BX99" s="188"/>
      <c r="BY99" s="183"/>
      <c r="BZ99" s="197"/>
      <c r="CA99" s="3"/>
      <c r="CB99" s="3"/>
      <c r="CC99" s="107"/>
      <c r="CD99" s="107"/>
      <c r="CE99" s="107"/>
      <c r="CF99" s="107"/>
      <c r="CG99" s="107"/>
      <c r="CH99" s="107"/>
      <c r="CI99" s="107"/>
      <c r="CJ99" s="107"/>
      <c r="CK99" s="107"/>
      <c r="CL99" s="107"/>
      <c r="CM99" s="107"/>
      <c r="CN99" s="107"/>
    </row>
    <row r="100" spans="1:92" ht="15.75" thickBot="1" x14ac:dyDescent="0.3">
      <c r="A100" s="3"/>
      <c r="B100" s="179"/>
      <c r="C100" s="180"/>
      <c r="D100" s="180"/>
      <c r="E100" s="181"/>
      <c r="F100" s="193"/>
      <c r="G100" s="179"/>
      <c r="H100" s="181"/>
      <c r="I100" s="193"/>
      <c r="J100" s="193"/>
      <c r="K100" s="179"/>
      <c r="L100" s="181"/>
      <c r="M100" s="193"/>
      <c r="N100" s="3"/>
      <c r="O100" s="179"/>
      <c r="P100" s="180"/>
      <c r="Q100" s="180"/>
      <c r="R100" s="181"/>
      <c r="S100" s="193"/>
      <c r="T100" s="179"/>
      <c r="U100" s="181"/>
      <c r="V100" s="193"/>
      <c r="W100" s="193"/>
      <c r="X100" s="179"/>
      <c r="Y100" s="181"/>
      <c r="Z100" s="193"/>
      <c r="AA100" s="3"/>
      <c r="AB100" s="179"/>
      <c r="AC100" s="180"/>
      <c r="AD100" s="180"/>
      <c r="AE100" s="181"/>
      <c r="AF100" s="193"/>
      <c r="AG100" s="179"/>
      <c r="AH100" s="181"/>
      <c r="AI100" s="193"/>
      <c r="AJ100" s="193"/>
      <c r="AK100" s="179"/>
      <c r="AL100" s="181"/>
      <c r="AM100" s="193"/>
      <c r="AN100" s="3"/>
      <c r="AO100" s="179"/>
      <c r="AP100" s="180"/>
      <c r="AQ100" s="180"/>
      <c r="AR100" s="181"/>
      <c r="AS100" s="193"/>
      <c r="AT100" s="179"/>
      <c r="AU100" s="181"/>
      <c r="AV100" s="193"/>
      <c r="AW100" s="193"/>
      <c r="AX100" s="179"/>
      <c r="AY100" s="181"/>
      <c r="AZ100" s="193"/>
      <c r="BA100" s="3"/>
      <c r="BB100" s="179"/>
      <c r="BC100" s="180"/>
      <c r="BD100" s="180"/>
      <c r="BE100" s="181"/>
      <c r="BF100" s="193"/>
      <c r="BG100" s="179"/>
      <c r="BH100" s="181"/>
      <c r="BI100" s="193"/>
      <c r="BJ100" s="193"/>
      <c r="BK100" s="179"/>
      <c r="BL100" s="181"/>
      <c r="BM100" s="193"/>
      <c r="BN100" s="3"/>
      <c r="BO100" s="179"/>
      <c r="BP100" s="180"/>
      <c r="BQ100" s="180"/>
      <c r="BR100" s="181"/>
      <c r="BS100" s="193"/>
      <c r="BT100" s="179"/>
      <c r="BU100" s="181"/>
      <c r="BV100" s="193"/>
      <c r="BW100" s="193"/>
      <c r="BX100" s="179"/>
      <c r="BY100" s="181"/>
      <c r="BZ100" s="193"/>
      <c r="CA100" s="3"/>
      <c r="CB100" s="3"/>
      <c r="CC100" s="107"/>
      <c r="CD100" s="107"/>
      <c r="CE100" s="107"/>
      <c r="CF100" s="107"/>
      <c r="CG100" s="107"/>
      <c r="CH100" s="107"/>
      <c r="CI100" s="107"/>
      <c r="CJ100" s="107"/>
      <c r="CK100" s="107"/>
      <c r="CL100" s="107"/>
      <c r="CM100" s="107"/>
      <c r="CN100" s="107"/>
    </row>
    <row r="101" spans="1:92" ht="15" x14ac:dyDescent="0.25">
      <c r="A101" s="3"/>
      <c r="B101" s="188"/>
      <c r="C101" s="182"/>
      <c r="D101" s="182"/>
      <c r="E101" s="183"/>
      <c r="F101" s="197"/>
      <c r="G101" s="188"/>
      <c r="H101" s="183"/>
      <c r="I101" s="197"/>
      <c r="J101" s="197"/>
      <c r="K101" s="188"/>
      <c r="L101" s="183"/>
      <c r="M101" s="197"/>
      <c r="N101" s="3"/>
      <c r="O101" s="192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1"/>
      <c r="AA101" s="3"/>
      <c r="AB101" s="192"/>
      <c r="AC101" s="190"/>
      <c r="AD101" s="190"/>
      <c r="AE101" s="190"/>
      <c r="AF101" s="190"/>
      <c r="AG101" s="190"/>
      <c r="AH101" s="190"/>
      <c r="AI101" s="190"/>
      <c r="AJ101" s="190"/>
      <c r="AK101" s="190"/>
      <c r="AL101" s="190"/>
      <c r="AM101" s="191"/>
      <c r="AN101" s="3"/>
      <c r="AO101" s="192"/>
      <c r="AP101" s="190"/>
      <c r="AQ101" s="190"/>
      <c r="AR101" s="190"/>
      <c r="AS101" s="190"/>
      <c r="AT101" s="190"/>
      <c r="AU101" s="190"/>
      <c r="AV101" s="190"/>
      <c r="AW101" s="190"/>
      <c r="AX101" s="190"/>
      <c r="AY101" s="190"/>
      <c r="AZ101" s="191"/>
      <c r="BA101" s="3"/>
      <c r="BB101" s="192"/>
      <c r="BC101" s="190"/>
      <c r="BD101" s="190"/>
      <c r="BE101" s="190"/>
      <c r="BF101" s="190"/>
      <c r="BG101" s="190"/>
      <c r="BH101" s="190"/>
      <c r="BI101" s="190"/>
      <c r="BJ101" s="190"/>
      <c r="BK101" s="190"/>
      <c r="BL101" s="190"/>
      <c r="BM101" s="191"/>
      <c r="BN101" s="3"/>
      <c r="BO101" s="192"/>
      <c r="BP101" s="190"/>
      <c r="BQ101" s="190"/>
      <c r="BR101" s="190"/>
      <c r="BS101" s="190"/>
      <c r="BT101" s="190"/>
      <c r="BU101" s="190"/>
      <c r="BV101" s="190"/>
      <c r="BW101" s="190"/>
      <c r="BX101" s="190"/>
      <c r="BY101" s="190"/>
      <c r="BZ101" s="191"/>
      <c r="CA101" s="3"/>
      <c r="CB101" s="3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</row>
    <row r="102" spans="1:92" ht="15.75" thickBot="1" x14ac:dyDescent="0.3">
      <c r="A102" s="3"/>
      <c r="B102" s="179"/>
      <c r="C102" s="180"/>
      <c r="D102" s="180"/>
      <c r="E102" s="181"/>
      <c r="F102" s="193"/>
      <c r="G102" s="179"/>
      <c r="H102" s="181"/>
      <c r="I102" s="193"/>
      <c r="J102" s="193"/>
      <c r="K102" s="179"/>
      <c r="L102" s="181"/>
      <c r="M102" s="193"/>
      <c r="N102" s="3"/>
      <c r="O102" s="192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1"/>
      <c r="AA102" s="3"/>
      <c r="AB102" s="192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1"/>
      <c r="AN102" s="3"/>
      <c r="AO102" s="192"/>
      <c r="AP102" s="190"/>
      <c r="AQ102" s="190"/>
      <c r="AR102" s="190"/>
      <c r="AS102" s="190"/>
      <c r="AT102" s="190"/>
      <c r="AU102" s="190"/>
      <c r="AV102" s="190"/>
      <c r="AW102" s="190"/>
      <c r="AX102" s="190"/>
      <c r="AY102" s="190"/>
      <c r="AZ102" s="191"/>
      <c r="BA102" s="3"/>
      <c r="BB102" s="192"/>
      <c r="BC102" s="190"/>
      <c r="BD102" s="190"/>
      <c r="BE102" s="190"/>
      <c r="BF102" s="190"/>
      <c r="BG102" s="190"/>
      <c r="BH102" s="190"/>
      <c r="BI102" s="190"/>
      <c r="BJ102" s="190"/>
      <c r="BK102" s="190"/>
      <c r="BL102" s="190"/>
      <c r="BM102" s="191"/>
      <c r="BN102" s="3"/>
      <c r="BO102" s="192"/>
      <c r="BP102" s="190"/>
      <c r="BQ102" s="190"/>
      <c r="BR102" s="190"/>
      <c r="BS102" s="190"/>
      <c r="BT102" s="190"/>
      <c r="BU102" s="190"/>
      <c r="BV102" s="190"/>
      <c r="BW102" s="190"/>
      <c r="BX102" s="190"/>
      <c r="BY102" s="190"/>
      <c r="BZ102" s="191"/>
      <c r="CA102" s="3"/>
      <c r="CB102" s="3"/>
      <c r="CC102" s="107"/>
      <c r="CD102" s="107"/>
      <c r="CE102" s="107"/>
      <c r="CF102" s="107"/>
      <c r="CG102" s="107"/>
      <c r="CH102" s="107"/>
      <c r="CI102" s="107"/>
      <c r="CJ102" s="107"/>
      <c r="CK102" s="107"/>
      <c r="CL102" s="107"/>
      <c r="CM102" s="107"/>
      <c r="CN102" s="107"/>
    </row>
    <row r="103" spans="1:92" ht="15" x14ac:dyDescent="0.25">
      <c r="A103" s="3"/>
      <c r="B103" s="192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1"/>
      <c r="N103" s="3"/>
      <c r="O103" s="18"/>
      <c r="P103" s="5"/>
      <c r="Q103" s="5"/>
      <c r="R103" s="5"/>
      <c r="S103" s="5"/>
      <c r="T103" s="5"/>
      <c r="U103" s="7" t="s">
        <v>845</v>
      </c>
      <c r="V103" s="5"/>
      <c r="W103" s="5"/>
      <c r="X103" s="5"/>
      <c r="Y103" s="5"/>
      <c r="Z103" s="19"/>
      <c r="AA103" s="3"/>
      <c r="AB103" s="18"/>
      <c r="AC103" s="5"/>
      <c r="AD103" s="5"/>
      <c r="AE103" s="5"/>
      <c r="AF103" s="5"/>
      <c r="AG103" s="5"/>
      <c r="AH103" s="7" t="s">
        <v>845</v>
      </c>
      <c r="AI103" s="5"/>
      <c r="AJ103" s="5"/>
      <c r="AK103" s="5"/>
      <c r="AL103" s="5"/>
      <c r="AM103" s="19"/>
      <c r="AN103" s="3"/>
      <c r="AO103" s="18"/>
      <c r="AP103" s="5"/>
      <c r="AQ103" s="5"/>
      <c r="AR103" s="5"/>
      <c r="AS103" s="5"/>
      <c r="AT103" s="5"/>
      <c r="AU103" s="7" t="s">
        <v>845</v>
      </c>
      <c r="AV103" s="5"/>
      <c r="AW103" s="5"/>
      <c r="AX103" s="5"/>
      <c r="AY103" s="5"/>
      <c r="AZ103" s="19"/>
      <c r="BA103" s="3"/>
      <c r="BB103" s="18"/>
      <c r="BC103" s="5"/>
      <c r="BD103" s="5"/>
      <c r="BE103" s="5"/>
      <c r="BF103" s="5"/>
      <c r="BG103" s="5"/>
      <c r="BH103" s="7" t="s">
        <v>845</v>
      </c>
      <c r="BI103" s="5"/>
      <c r="BJ103" s="5"/>
      <c r="BK103" s="5"/>
      <c r="BL103" s="5"/>
      <c r="BM103" s="19"/>
      <c r="BN103" s="3"/>
      <c r="BO103" s="18"/>
      <c r="BP103" s="5"/>
      <c r="BQ103" s="5"/>
      <c r="BR103" s="5"/>
      <c r="BS103" s="5"/>
      <c r="BT103" s="5"/>
      <c r="BU103" s="7" t="s">
        <v>845</v>
      </c>
      <c r="BV103" s="5"/>
      <c r="BW103" s="5"/>
      <c r="BX103" s="5"/>
      <c r="BY103" s="5"/>
      <c r="BZ103" s="19"/>
      <c r="CA103" s="3"/>
      <c r="CB103" s="3"/>
      <c r="CC103" s="107"/>
      <c r="CD103" s="107"/>
      <c r="CE103" s="107"/>
      <c r="CF103" s="107"/>
      <c r="CG103" s="107"/>
      <c r="CH103" s="107"/>
      <c r="CI103" s="107"/>
      <c r="CJ103" s="107"/>
      <c r="CK103" s="107"/>
      <c r="CL103" s="107"/>
      <c r="CM103" s="107"/>
      <c r="CN103" s="107"/>
    </row>
    <row r="104" spans="1:92" ht="15" x14ac:dyDescent="0.25">
      <c r="A104" s="3"/>
      <c r="B104" s="192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1"/>
      <c r="N104" s="3"/>
      <c r="O104" s="207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9"/>
      <c r="AA104" s="3"/>
      <c r="AB104" s="207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9"/>
      <c r="AN104" s="3"/>
      <c r="AO104" s="207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9"/>
      <c r="BA104" s="3"/>
      <c r="BB104" s="207"/>
      <c r="BC104" s="208"/>
      <c r="BD104" s="208"/>
      <c r="BE104" s="208"/>
      <c r="BF104" s="208"/>
      <c r="BG104" s="208"/>
      <c r="BH104" s="208"/>
      <c r="BI104" s="208"/>
      <c r="BJ104" s="208"/>
      <c r="BK104" s="208"/>
      <c r="BL104" s="208"/>
      <c r="BM104" s="209"/>
      <c r="BN104" s="3"/>
      <c r="BO104" s="207"/>
      <c r="BP104" s="208"/>
      <c r="BQ104" s="208"/>
      <c r="BR104" s="208"/>
      <c r="BS104" s="208"/>
      <c r="BT104" s="208"/>
      <c r="BU104" s="208"/>
      <c r="BV104" s="208"/>
      <c r="BW104" s="208"/>
      <c r="BX104" s="208"/>
      <c r="BY104" s="208"/>
      <c r="BZ104" s="209"/>
      <c r="CA104" s="3"/>
      <c r="CB104" s="3"/>
      <c r="CC104" s="107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</row>
    <row r="105" spans="1:92" ht="15" x14ac:dyDescent="0.25">
      <c r="A105" s="3"/>
      <c r="B105" s="18"/>
      <c r="C105" s="5"/>
      <c r="D105" s="5"/>
      <c r="E105" s="5"/>
      <c r="F105" s="5"/>
      <c r="G105" s="5"/>
      <c r="H105" s="7" t="s">
        <v>845</v>
      </c>
      <c r="I105" s="5"/>
      <c r="J105" s="5"/>
      <c r="K105" s="5"/>
      <c r="L105" s="5"/>
      <c r="M105" s="19"/>
      <c r="N105" s="3"/>
      <c r="O105" s="207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9"/>
      <c r="AA105" s="3"/>
      <c r="AB105" s="207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8"/>
      <c r="AM105" s="209"/>
      <c r="AN105" s="3"/>
      <c r="AO105" s="207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9"/>
      <c r="BA105" s="3"/>
      <c r="BB105" s="207"/>
      <c r="BC105" s="208"/>
      <c r="BD105" s="208"/>
      <c r="BE105" s="208"/>
      <c r="BF105" s="208"/>
      <c r="BG105" s="208"/>
      <c r="BH105" s="208"/>
      <c r="BI105" s="208"/>
      <c r="BJ105" s="208"/>
      <c r="BK105" s="208"/>
      <c r="BL105" s="208"/>
      <c r="BM105" s="209"/>
      <c r="BN105" s="3"/>
      <c r="BO105" s="207"/>
      <c r="BP105" s="208"/>
      <c r="BQ105" s="208"/>
      <c r="BR105" s="208"/>
      <c r="BS105" s="208"/>
      <c r="BT105" s="208"/>
      <c r="BU105" s="208"/>
      <c r="BV105" s="208"/>
      <c r="BW105" s="208"/>
      <c r="BX105" s="208"/>
      <c r="BY105" s="208"/>
      <c r="BZ105" s="209"/>
      <c r="CA105" s="3"/>
      <c r="CB105" s="3"/>
      <c r="CC105" s="107"/>
      <c r="CD105" s="107"/>
      <c r="CE105" s="107"/>
      <c r="CF105" s="107"/>
      <c r="CG105" s="107"/>
      <c r="CH105" s="107"/>
      <c r="CI105" s="107"/>
      <c r="CJ105" s="107"/>
      <c r="CK105" s="107"/>
      <c r="CL105" s="107"/>
      <c r="CM105" s="107"/>
      <c r="CN105" s="107"/>
    </row>
    <row r="106" spans="1:92" ht="15" x14ac:dyDescent="0.25">
      <c r="A106" s="3"/>
      <c r="B106" s="207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9"/>
      <c r="N106" s="3"/>
      <c r="O106" s="207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9"/>
      <c r="AA106" s="3"/>
      <c r="AB106" s="207"/>
      <c r="AC106" s="208"/>
      <c r="AD106" s="208"/>
      <c r="AE106" s="208"/>
      <c r="AF106" s="208"/>
      <c r="AG106" s="208"/>
      <c r="AH106" s="208"/>
      <c r="AI106" s="208"/>
      <c r="AJ106" s="208"/>
      <c r="AK106" s="208"/>
      <c r="AL106" s="208"/>
      <c r="AM106" s="209"/>
      <c r="AN106" s="3"/>
      <c r="AO106" s="207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9"/>
      <c r="BA106" s="3"/>
      <c r="BB106" s="207"/>
      <c r="BC106" s="208"/>
      <c r="BD106" s="208"/>
      <c r="BE106" s="208"/>
      <c r="BF106" s="208"/>
      <c r="BG106" s="208"/>
      <c r="BH106" s="208"/>
      <c r="BI106" s="208"/>
      <c r="BJ106" s="208"/>
      <c r="BK106" s="208"/>
      <c r="BL106" s="208"/>
      <c r="BM106" s="209"/>
      <c r="BN106" s="3"/>
      <c r="BO106" s="207"/>
      <c r="BP106" s="208"/>
      <c r="BQ106" s="208"/>
      <c r="BR106" s="208"/>
      <c r="BS106" s="208"/>
      <c r="BT106" s="208"/>
      <c r="BU106" s="208"/>
      <c r="BV106" s="208"/>
      <c r="BW106" s="208"/>
      <c r="BX106" s="208"/>
      <c r="BY106" s="208"/>
      <c r="BZ106" s="209"/>
      <c r="CA106" s="3"/>
      <c r="CB106" s="3"/>
      <c r="CC106" s="107"/>
      <c r="CD106" s="107"/>
      <c r="CE106" s="107"/>
      <c r="CF106" s="107"/>
      <c r="CG106" s="107"/>
      <c r="CH106" s="107"/>
      <c r="CI106" s="107"/>
      <c r="CJ106" s="107"/>
      <c r="CK106" s="107"/>
      <c r="CL106" s="107"/>
      <c r="CM106" s="107"/>
      <c r="CN106" s="107"/>
    </row>
    <row r="107" spans="1:92" ht="15" x14ac:dyDescent="0.25">
      <c r="A107" s="3"/>
      <c r="B107" s="207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9"/>
      <c r="N107" s="3"/>
      <c r="O107" s="207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9"/>
      <c r="AA107" s="3"/>
      <c r="AB107" s="207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9"/>
      <c r="AN107" s="3"/>
      <c r="AO107" s="207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9"/>
      <c r="BA107" s="3"/>
      <c r="BB107" s="207"/>
      <c r="BC107" s="208"/>
      <c r="BD107" s="208"/>
      <c r="BE107" s="208"/>
      <c r="BF107" s="208"/>
      <c r="BG107" s="208"/>
      <c r="BH107" s="208"/>
      <c r="BI107" s="208"/>
      <c r="BJ107" s="208"/>
      <c r="BK107" s="208"/>
      <c r="BL107" s="208"/>
      <c r="BM107" s="209"/>
      <c r="BN107" s="3"/>
      <c r="BO107" s="207"/>
      <c r="BP107" s="208"/>
      <c r="BQ107" s="208"/>
      <c r="BR107" s="208"/>
      <c r="BS107" s="208"/>
      <c r="BT107" s="208"/>
      <c r="BU107" s="208"/>
      <c r="BV107" s="208"/>
      <c r="BW107" s="208"/>
      <c r="BX107" s="208"/>
      <c r="BY107" s="208"/>
      <c r="BZ107" s="209"/>
      <c r="CA107" s="3"/>
      <c r="CB107" s="3"/>
      <c r="CC107" s="107"/>
      <c r="CD107" s="107"/>
      <c r="CE107" s="107"/>
      <c r="CF107" s="107"/>
      <c r="CG107" s="107"/>
      <c r="CH107" s="107"/>
      <c r="CI107" s="107"/>
      <c r="CJ107" s="107"/>
      <c r="CK107" s="107"/>
      <c r="CL107" s="107"/>
      <c r="CM107" s="107"/>
      <c r="CN107" s="107"/>
    </row>
    <row r="108" spans="1:92" ht="15" x14ac:dyDescent="0.25">
      <c r="A108" s="3"/>
      <c r="B108" s="207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9"/>
      <c r="N108" s="3"/>
      <c r="O108" s="207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9"/>
      <c r="AA108" s="3"/>
      <c r="AB108" s="207"/>
      <c r="AC108" s="208"/>
      <c r="AD108" s="208"/>
      <c r="AE108" s="208"/>
      <c r="AF108" s="208"/>
      <c r="AG108" s="208"/>
      <c r="AH108" s="208"/>
      <c r="AI108" s="208"/>
      <c r="AJ108" s="208"/>
      <c r="AK108" s="208"/>
      <c r="AL108" s="208"/>
      <c r="AM108" s="209"/>
      <c r="AN108" s="3"/>
      <c r="AO108" s="207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9"/>
      <c r="BA108" s="3"/>
      <c r="BB108" s="207"/>
      <c r="BC108" s="208"/>
      <c r="BD108" s="208"/>
      <c r="BE108" s="208"/>
      <c r="BF108" s="208"/>
      <c r="BG108" s="208"/>
      <c r="BH108" s="208"/>
      <c r="BI108" s="208"/>
      <c r="BJ108" s="208"/>
      <c r="BK108" s="208"/>
      <c r="BL108" s="208"/>
      <c r="BM108" s="209"/>
      <c r="BN108" s="3"/>
      <c r="BO108" s="207"/>
      <c r="BP108" s="208"/>
      <c r="BQ108" s="208"/>
      <c r="BR108" s="208"/>
      <c r="BS108" s="208"/>
      <c r="BT108" s="208"/>
      <c r="BU108" s="208"/>
      <c r="BV108" s="208"/>
      <c r="BW108" s="208"/>
      <c r="BX108" s="208"/>
      <c r="BY108" s="208"/>
      <c r="BZ108" s="209"/>
      <c r="CA108" s="3"/>
      <c r="CB108" s="3"/>
      <c r="CC108" s="107"/>
      <c r="CD108" s="107"/>
      <c r="CE108" s="107"/>
      <c r="CF108" s="107"/>
      <c r="CG108" s="107"/>
      <c r="CH108" s="107"/>
      <c r="CI108" s="107"/>
      <c r="CJ108" s="107"/>
      <c r="CK108" s="107"/>
      <c r="CL108" s="107"/>
      <c r="CM108" s="107"/>
      <c r="CN108" s="107"/>
    </row>
    <row r="109" spans="1:92" ht="15" x14ac:dyDescent="0.25">
      <c r="A109" s="3"/>
      <c r="B109" s="207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9"/>
      <c r="N109" s="3"/>
      <c r="O109" s="207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9"/>
      <c r="AA109" s="3"/>
      <c r="AB109" s="207"/>
      <c r="AC109" s="208"/>
      <c r="AD109" s="208"/>
      <c r="AE109" s="208"/>
      <c r="AF109" s="208"/>
      <c r="AG109" s="208"/>
      <c r="AH109" s="208"/>
      <c r="AI109" s="208"/>
      <c r="AJ109" s="208"/>
      <c r="AK109" s="208"/>
      <c r="AL109" s="208"/>
      <c r="AM109" s="209"/>
      <c r="AN109" s="3"/>
      <c r="AO109" s="207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9"/>
      <c r="BA109" s="3"/>
      <c r="BB109" s="207"/>
      <c r="BC109" s="208"/>
      <c r="BD109" s="208"/>
      <c r="BE109" s="208"/>
      <c r="BF109" s="208"/>
      <c r="BG109" s="208"/>
      <c r="BH109" s="208"/>
      <c r="BI109" s="208"/>
      <c r="BJ109" s="208"/>
      <c r="BK109" s="208"/>
      <c r="BL109" s="208"/>
      <c r="BM109" s="209"/>
      <c r="BN109" s="3"/>
      <c r="BO109" s="207"/>
      <c r="BP109" s="208"/>
      <c r="BQ109" s="208"/>
      <c r="BR109" s="208"/>
      <c r="BS109" s="208"/>
      <c r="BT109" s="208"/>
      <c r="BU109" s="208"/>
      <c r="BV109" s="208"/>
      <c r="BW109" s="208"/>
      <c r="BX109" s="208"/>
      <c r="BY109" s="208"/>
      <c r="BZ109" s="209"/>
      <c r="CA109" s="3"/>
      <c r="CB109" s="3"/>
      <c r="CC109" s="107"/>
      <c r="CD109" s="107"/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</row>
    <row r="110" spans="1:92" ht="15" x14ac:dyDescent="0.25">
      <c r="A110" s="3"/>
      <c r="B110" s="207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9"/>
      <c r="N110" s="3"/>
      <c r="O110" s="207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9"/>
      <c r="AA110" s="3"/>
      <c r="AB110" s="207"/>
      <c r="AC110" s="208"/>
      <c r="AD110" s="208"/>
      <c r="AE110" s="208"/>
      <c r="AF110" s="208"/>
      <c r="AG110" s="208"/>
      <c r="AH110" s="208"/>
      <c r="AI110" s="208"/>
      <c r="AJ110" s="208"/>
      <c r="AK110" s="208"/>
      <c r="AL110" s="208"/>
      <c r="AM110" s="209"/>
      <c r="AN110" s="3"/>
      <c r="AO110" s="207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9"/>
      <c r="BA110" s="3"/>
      <c r="BB110" s="207"/>
      <c r="BC110" s="208"/>
      <c r="BD110" s="208"/>
      <c r="BE110" s="208"/>
      <c r="BF110" s="208"/>
      <c r="BG110" s="208"/>
      <c r="BH110" s="208"/>
      <c r="BI110" s="208"/>
      <c r="BJ110" s="208"/>
      <c r="BK110" s="208"/>
      <c r="BL110" s="208"/>
      <c r="BM110" s="209"/>
      <c r="BN110" s="3"/>
      <c r="BO110" s="207"/>
      <c r="BP110" s="208"/>
      <c r="BQ110" s="208"/>
      <c r="BR110" s="208"/>
      <c r="BS110" s="208"/>
      <c r="BT110" s="208"/>
      <c r="BU110" s="208"/>
      <c r="BV110" s="208"/>
      <c r="BW110" s="208"/>
      <c r="BX110" s="208"/>
      <c r="BY110" s="208"/>
      <c r="BZ110" s="209"/>
      <c r="CA110" s="3"/>
      <c r="CB110" s="3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07"/>
    </row>
    <row r="111" spans="1:92" ht="15" x14ac:dyDescent="0.25">
      <c r="A111" s="3"/>
      <c r="B111" s="207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9"/>
      <c r="N111" s="3"/>
      <c r="O111" s="207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9"/>
      <c r="AA111" s="3"/>
      <c r="AB111" s="207"/>
      <c r="AC111" s="208"/>
      <c r="AD111" s="208"/>
      <c r="AE111" s="208"/>
      <c r="AF111" s="208"/>
      <c r="AG111" s="208"/>
      <c r="AH111" s="208"/>
      <c r="AI111" s="208"/>
      <c r="AJ111" s="208"/>
      <c r="AK111" s="208"/>
      <c r="AL111" s="208"/>
      <c r="AM111" s="209"/>
      <c r="AN111" s="3"/>
      <c r="AO111" s="207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9"/>
      <c r="BA111" s="3"/>
      <c r="BB111" s="207"/>
      <c r="BC111" s="208"/>
      <c r="BD111" s="208"/>
      <c r="BE111" s="208"/>
      <c r="BF111" s="208"/>
      <c r="BG111" s="208"/>
      <c r="BH111" s="208"/>
      <c r="BI111" s="208"/>
      <c r="BJ111" s="208"/>
      <c r="BK111" s="208"/>
      <c r="BL111" s="208"/>
      <c r="BM111" s="209"/>
      <c r="BN111" s="3"/>
      <c r="BO111" s="207"/>
      <c r="BP111" s="208"/>
      <c r="BQ111" s="208"/>
      <c r="BR111" s="208"/>
      <c r="BS111" s="208"/>
      <c r="BT111" s="208"/>
      <c r="BU111" s="208"/>
      <c r="BV111" s="208"/>
      <c r="BW111" s="208"/>
      <c r="BX111" s="208"/>
      <c r="BY111" s="208"/>
      <c r="BZ111" s="209"/>
      <c r="CA111" s="3"/>
      <c r="CB111" s="3"/>
      <c r="CC111" s="107"/>
      <c r="CD111" s="107"/>
      <c r="CE111" s="107"/>
      <c r="CF111" s="107"/>
      <c r="CG111" s="107"/>
      <c r="CH111" s="107"/>
      <c r="CI111" s="107"/>
      <c r="CJ111" s="107"/>
      <c r="CK111" s="107"/>
      <c r="CL111" s="107"/>
      <c r="CM111" s="107"/>
      <c r="CN111" s="107"/>
    </row>
    <row r="112" spans="1:92" ht="15" x14ac:dyDescent="0.25">
      <c r="A112" s="3"/>
      <c r="B112" s="207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9"/>
      <c r="N112" s="3"/>
      <c r="O112" s="207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9"/>
      <c r="AA112" s="3"/>
      <c r="AB112" s="207"/>
      <c r="AC112" s="208"/>
      <c r="AD112" s="208"/>
      <c r="AE112" s="208"/>
      <c r="AF112" s="208"/>
      <c r="AG112" s="208"/>
      <c r="AH112" s="208"/>
      <c r="AI112" s="208"/>
      <c r="AJ112" s="208"/>
      <c r="AK112" s="208"/>
      <c r="AL112" s="208"/>
      <c r="AM112" s="209"/>
      <c r="AN112" s="3"/>
      <c r="AO112" s="207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9"/>
      <c r="BA112" s="3"/>
      <c r="BB112" s="207"/>
      <c r="BC112" s="208"/>
      <c r="BD112" s="208"/>
      <c r="BE112" s="208"/>
      <c r="BF112" s="208"/>
      <c r="BG112" s="208"/>
      <c r="BH112" s="208"/>
      <c r="BI112" s="208"/>
      <c r="BJ112" s="208"/>
      <c r="BK112" s="208"/>
      <c r="BL112" s="208"/>
      <c r="BM112" s="209"/>
      <c r="BN112" s="3"/>
      <c r="BO112" s="207"/>
      <c r="BP112" s="208"/>
      <c r="BQ112" s="208"/>
      <c r="BR112" s="208"/>
      <c r="BS112" s="208"/>
      <c r="BT112" s="208"/>
      <c r="BU112" s="208"/>
      <c r="BV112" s="208"/>
      <c r="BW112" s="208"/>
      <c r="BX112" s="208"/>
      <c r="BY112" s="208"/>
      <c r="BZ112" s="209"/>
      <c r="CA112" s="3"/>
      <c r="CB112" s="3"/>
      <c r="CC112" s="107"/>
      <c r="CD112" s="107"/>
      <c r="CE112" s="107"/>
      <c r="CF112" s="107"/>
      <c r="CG112" s="107"/>
      <c r="CH112" s="107"/>
      <c r="CI112" s="107"/>
      <c r="CJ112" s="107"/>
      <c r="CK112" s="107"/>
      <c r="CL112" s="107"/>
      <c r="CM112" s="107"/>
      <c r="CN112" s="107"/>
    </row>
    <row r="113" spans="1:92" ht="15" x14ac:dyDescent="0.25">
      <c r="A113" s="3"/>
      <c r="B113" s="207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9"/>
      <c r="N113" s="3"/>
      <c r="O113" s="207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9"/>
      <c r="AA113" s="3"/>
      <c r="AB113" s="207"/>
      <c r="AC113" s="208"/>
      <c r="AD113" s="208"/>
      <c r="AE113" s="208"/>
      <c r="AF113" s="208"/>
      <c r="AG113" s="208"/>
      <c r="AH113" s="208"/>
      <c r="AI113" s="208"/>
      <c r="AJ113" s="208"/>
      <c r="AK113" s="208"/>
      <c r="AL113" s="208"/>
      <c r="AM113" s="209"/>
      <c r="AN113" s="3"/>
      <c r="AO113" s="207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9"/>
      <c r="BA113" s="3"/>
      <c r="BB113" s="207"/>
      <c r="BC113" s="208"/>
      <c r="BD113" s="208"/>
      <c r="BE113" s="208"/>
      <c r="BF113" s="208"/>
      <c r="BG113" s="208"/>
      <c r="BH113" s="208"/>
      <c r="BI113" s="208"/>
      <c r="BJ113" s="208"/>
      <c r="BK113" s="208"/>
      <c r="BL113" s="208"/>
      <c r="BM113" s="209"/>
      <c r="BN113" s="3"/>
      <c r="BO113" s="207"/>
      <c r="BP113" s="208"/>
      <c r="BQ113" s="208"/>
      <c r="BR113" s="208"/>
      <c r="BS113" s="208"/>
      <c r="BT113" s="208"/>
      <c r="BU113" s="208"/>
      <c r="BV113" s="208"/>
      <c r="BW113" s="208"/>
      <c r="BX113" s="208"/>
      <c r="BY113" s="208"/>
      <c r="BZ113" s="209"/>
      <c r="CA113" s="3"/>
      <c r="CB113" s="3"/>
      <c r="CC113" s="107"/>
      <c r="CD113" s="107"/>
      <c r="CE113" s="107"/>
      <c r="CF113" s="107"/>
      <c r="CG113" s="107"/>
      <c r="CH113" s="107"/>
      <c r="CI113" s="107"/>
      <c r="CJ113" s="107"/>
      <c r="CK113" s="107"/>
      <c r="CL113" s="107"/>
      <c r="CM113" s="107"/>
      <c r="CN113" s="107"/>
    </row>
    <row r="114" spans="1:92" ht="15" x14ac:dyDescent="0.25">
      <c r="A114" s="3"/>
      <c r="B114" s="207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9"/>
      <c r="N114" s="3"/>
      <c r="O114" s="207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9"/>
      <c r="AA114" s="3"/>
      <c r="AB114" s="207"/>
      <c r="AC114" s="208"/>
      <c r="AD114" s="208"/>
      <c r="AE114" s="208"/>
      <c r="AF114" s="208"/>
      <c r="AG114" s="208"/>
      <c r="AH114" s="208"/>
      <c r="AI114" s="208"/>
      <c r="AJ114" s="208"/>
      <c r="AK114" s="208"/>
      <c r="AL114" s="208"/>
      <c r="AM114" s="209"/>
      <c r="AN114" s="3"/>
      <c r="AO114" s="207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9"/>
      <c r="BA114" s="3"/>
      <c r="BB114" s="207"/>
      <c r="BC114" s="208"/>
      <c r="BD114" s="208"/>
      <c r="BE114" s="208"/>
      <c r="BF114" s="208"/>
      <c r="BG114" s="208"/>
      <c r="BH114" s="208"/>
      <c r="BI114" s="208"/>
      <c r="BJ114" s="208"/>
      <c r="BK114" s="208"/>
      <c r="BL114" s="208"/>
      <c r="BM114" s="209"/>
      <c r="BN114" s="3"/>
      <c r="BO114" s="207"/>
      <c r="BP114" s="208"/>
      <c r="BQ114" s="208"/>
      <c r="BR114" s="208"/>
      <c r="BS114" s="208"/>
      <c r="BT114" s="208"/>
      <c r="BU114" s="208"/>
      <c r="BV114" s="208"/>
      <c r="BW114" s="208"/>
      <c r="BX114" s="208"/>
      <c r="BY114" s="208"/>
      <c r="BZ114" s="209"/>
      <c r="CA114" s="3"/>
      <c r="CB114" s="3"/>
    </row>
    <row r="115" spans="1:92" ht="15.75" thickBot="1" x14ac:dyDescent="0.3">
      <c r="A115" s="3"/>
      <c r="B115" s="207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9"/>
      <c r="N115" s="3"/>
      <c r="O115" s="179"/>
      <c r="P115" s="180"/>
      <c r="Q115" s="180"/>
      <c r="R115" s="180"/>
      <c r="S115" s="180"/>
      <c r="T115" s="180"/>
      <c r="U115" s="180"/>
      <c r="V115" s="180"/>
      <c r="W115" s="180"/>
      <c r="X115" s="180"/>
      <c r="Y115" s="180"/>
      <c r="Z115" s="181"/>
      <c r="AA115" s="3"/>
      <c r="AB115" s="179"/>
      <c r="AC115" s="180"/>
      <c r="AD115" s="180"/>
      <c r="AE115" s="180"/>
      <c r="AF115" s="180"/>
      <c r="AG115" s="180"/>
      <c r="AH115" s="180"/>
      <c r="AI115" s="180"/>
      <c r="AJ115" s="180"/>
      <c r="AK115" s="180"/>
      <c r="AL115" s="180"/>
      <c r="AM115" s="181"/>
      <c r="AN115" s="3"/>
      <c r="AO115" s="179"/>
      <c r="AP115" s="180"/>
      <c r="AQ115" s="180"/>
      <c r="AR115" s="180"/>
      <c r="AS115" s="180"/>
      <c r="AT115" s="180"/>
      <c r="AU115" s="180"/>
      <c r="AV115" s="180"/>
      <c r="AW115" s="180"/>
      <c r="AX115" s="180"/>
      <c r="AY115" s="180"/>
      <c r="AZ115" s="181"/>
      <c r="BA115" s="3"/>
      <c r="BB115" s="179"/>
      <c r="BC115" s="180"/>
      <c r="BD115" s="180"/>
      <c r="BE115" s="180"/>
      <c r="BF115" s="180"/>
      <c r="BG115" s="180"/>
      <c r="BH115" s="180"/>
      <c r="BI115" s="180"/>
      <c r="BJ115" s="180"/>
      <c r="BK115" s="180"/>
      <c r="BL115" s="180"/>
      <c r="BM115" s="181"/>
      <c r="BN115" s="3"/>
      <c r="BO115" s="179"/>
      <c r="BP115" s="180"/>
      <c r="BQ115" s="180"/>
      <c r="BR115" s="180"/>
      <c r="BS115" s="180"/>
      <c r="BT115" s="180"/>
      <c r="BU115" s="180"/>
      <c r="BV115" s="180"/>
      <c r="BW115" s="180"/>
      <c r="BX115" s="180"/>
      <c r="BY115" s="180"/>
      <c r="BZ115" s="181"/>
      <c r="CA115" s="3"/>
      <c r="CB115" s="3"/>
    </row>
    <row r="116" spans="1:92" ht="15" x14ac:dyDescent="0.25">
      <c r="A116" s="3"/>
      <c r="B116" s="207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9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</row>
    <row r="117" spans="1:92" ht="15.75" thickBot="1" x14ac:dyDescent="0.3">
      <c r="A117" s="3"/>
      <c r="B117" s="179"/>
      <c r="C117" s="180"/>
      <c r="D117" s="180"/>
      <c r="E117" s="180"/>
      <c r="F117" s="180"/>
      <c r="G117" s="180"/>
      <c r="H117" s="180"/>
      <c r="I117" s="180"/>
      <c r="J117" s="180"/>
      <c r="K117" s="180"/>
      <c r="L117" s="180"/>
      <c r="M117" s="181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</row>
    <row r="118" spans="1:92" ht="1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pans="1:92" x14ac:dyDescent="0.2">
      <c r="A119" s="205"/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</row>
    <row r="120" spans="1:92" x14ac:dyDescent="0.2">
      <c r="A120" s="205"/>
      <c r="B120" s="205"/>
      <c r="C120" s="205"/>
      <c r="D120" s="205"/>
      <c r="E120" s="205"/>
      <c r="F120" s="205"/>
      <c r="G120" s="205"/>
      <c r="H120" s="205"/>
      <c r="I120" s="205"/>
      <c r="J120" s="205"/>
      <c r="K120" s="205"/>
      <c r="L120" s="205"/>
      <c r="M120" s="205"/>
      <c r="N120" s="205"/>
      <c r="O120" s="205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</row>
    <row r="121" spans="1:92" x14ac:dyDescent="0.2">
      <c r="A121" s="205"/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  <c r="N121" s="205"/>
      <c r="O121" s="205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</row>
    <row r="122" spans="1:92" x14ac:dyDescent="0.2">
      <c r="A122" s="205"/>
      <c r="B122" s="205"/>
      <c r="C122" s="205"/>
      <c r="D122" s="205"/>
      <c r="E122" s="205"/>
      <c r="F122" s="205"/>
      <c r="G122" s="205"/>
      <c r="H122" s="205"/>
      <c r="I122" s="205"/>
      <c r="J122" s="205"/>
      <c r="K122" s="205"/>
      <c r="L122" s="205"/>
      <c r="M122" s="205"/>
      <c r="N122" s="205"/>
      <c r="O122" s="205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</row>
    <row r="123" spans="1:92" x14ac:dyDescent="0.2">
      <c r="A123" s="205"/>
      <c r="B123" s="205"/>
      <c r="C123" s="205"/>
      <c r="D123" s="205"/>
      <c r="E123" s="205"/>
      <c r="F123" s="205"/>
      <c r="G123" s="205"/>
      <c r="H123" s="205"/>
      <c r="I123" s="205"/>
      <c r="J123" s="205"/>
      <c r="K123" s="205"/>
      <c r="L123" s="205"/>
      <c r="M123" s="205"/>
      <c r="N123" s="205"/>
      <c r="O123" s="205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</row>
    <row r="124" spans="1:92" x14ac:dyDescent="0.2">
      <c r="A124" s="205"/>
      <c r="B124" s="205"/>
      <c r="C124" s="205"/>
      <c r="D124" s="205"/>
      <c r="E124" s="205"/>
      <c r="F124" s="205"/>
      <c r="G124" s="205"/>
      <c r="H124" s="205"/>
      <c r="I124" s="205"/>
      <c r="J124" s="205"/>
      <c r="K124" s="205"/>
      <c r="L124" s="205"/>
      <c r="M124" s="205"/>
      <c r="N124" s="205"/>
      <c r="O124" s="205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</row>
    <row r="125" spans="1:92" x14ac:dyDescent="0.2">
      <c r="A125" s="205"/>
      <c r="B125" s="205"/>
      <c r="C125" s="205"/>
      <c r="D125" s="205"/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  <c r="O125" s="205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</row>
    <row r="126" spans="1:92" x14ac:dyDescent="0.2">
      <c r="A126" s="205"/>
      <c r="B126" s="205"/>
      <c r="C126" s="205"/>
      <c r="D126" s="205"/>
      <c r="E126" s="205"/>
      <c r="F126" s="205"/>
      <c r="G126" s="205"/>
      <c r="H126" s="205"/>
      <c r="I126" s="205"/>
      <c r="J126" s="205"/>
      <c r="K126" s="205"/>
      <c r="L126" s="205"/>
      <c r="M126" s="205"/>
      <c r="N126" s="205"/>
      <c r="O126" s="205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</row>
    <row r="127" spans="1:92" x14ac:dyDescent="0.2">
      <c r="A127" s="107"/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</row>
    <row r="128" spans="1:92" x14ac:dyDescent="0.2">
      <c r="A128" s="107"/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</row>
    <row r="129" spans="1:28" x14ac:dyDescent="0.2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</row>
    <row r="130" spans="1:28" x14ac:dyDescent="0.2">
      <c r="A130" s="107"/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</row>
    <row r="131" spans="1:28" x14ac:dyDescent="0.2">
      <c r="A131" s="107"/>
      <c r="B131" s="107"/>
      <c r="C131" s="107"/>
      <c r="D131" s="107"/>
      <c r="E131" s="107"/>
      <c r="F131" s="107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</row>
    <row r="132" spans="1:28" x14ac:dyDescent="0.2">
      <c r="A132" s="107"/>
      <c r="B132" s="107"/>
      <c r="C132" s="107"/>
      <c r="D132" s="107"/>
      <c r="E132" s="107"/>
      <c r="F132" s="107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</row>
    <row r="133" spans="1:28" x14ac:dyDescent="0.2">
      <c r="A133" s="107"/>
      <c r="B133" s="107"/>
      <c r="C133" s="107"/>
      <c r="D133" s="107"/>
      <c r="E133" s="107"/>
      <c r="F133" s="107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</row>
    <row r="134" spans="1:28" x14ac:dyDescent="0.2">
      <c r="A134" s="107"/>
      <c r="B134" s="107"/>
      <c r="C134" s="107"/>
      <c r="D134" s="107"/>
      <c r="E134" s="107"/>
      <c r="F134" s="107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</row>
    <row r="135" spans="1:28" x14ac:dyDescent="0.2">
      <c r="A135" s="107"/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</row>
    <row r="136" spans="1:28" x14ac:dyDescent="0.2">
      <c r="A136" s="107"/>
      <c r="B136" s="107"/>
      <c r="C136" s="107"/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</row>
    <row r="137" spans="1:28" x14ac:dyDescent="0.2">
      <c r="A137" s="107"/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</row>
    <row r="138" spans="1:28" x14ac:dyDescent="0.2">
      <c r="A138" s="107"/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</row>
    <row r="139" spans="1:28" x14ac:dyDescent="0.2">
      <c r="A139" s="107"/>
      <c r="B139" s="107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</row>
    <row r="140" spans="1:28" x14ac:dyDescent="0.2">
      <c r="A140" s="107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</row>
    <row r="141" spans="1:28" x14ac:dyDescent="0.2">
      <c r="A141" s="107"/>
      <c r="B141" s="107"/>
      <c r="C141" s="107"/>
      <c r="D141" s="107"/>
      <c r="E141" s="107"/>
      <c r="F141" s="107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</row>
    <row r="142" spans="1:28" x14ac:dyDescent="0.2">
      <c r="A142" s="107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</row>
    <row r="143" spans="1:28" x14ac:dyDescent="0.2">
      <c r="A143" s="107"/>
      <c r="B143" s="107"/>
      <c r="C143" s="107"/>
      <c r="D143" s="107"/>
      <c r="E143" s="107"/>
      <c r="F143" s="107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</row>
    <row r="144" spans="1:28" x14ac:dyDescent="0.2">
      <c r="A144" s="107"/>
      <c r="B144" s="107"/>
      <c r="C144" s="107"/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</row>
    <row r="145" spans="1:28" x14ac:dyDescent="0.2">
      <c r="A145" s="107"/>
      <c r="B145" s="107"/>
      <c r="C145" s="107"/>
      <c r="D145" s="107"/>
      <c r="E145" s="107"/>
      <c r="F145" s="107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</row>
    <row r="146" spans="1:28" x14ac:dyDescent="0.2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</row>
    <row r="147" spans="1:28" x14ac:dyDescent="0.2">
      <c r="A147" s="107"/>
      <c r="B147" s="107"/>
      <c r="C147" s="107"/>
      <c r="D147" s="107"/>
      <c r="E147" s="107"/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</row>
    <row r="148" spans="1:28" x14ac:dyDescent="0.2">
      <c r="A148" s="107"/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</row>
    <row r="149" spans="1:28" x14ac:dyDescent="0.2">
      <c r="A149" s="107"/>
      <c r="B149" s="107"/>
      <c r="C149" s="107"/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</row>
    <row r="150" spans="1:28" x14ac:dyDescent="0.2">
      <c r="A150" s="107"/>
      <c r="B150" s="107"/>
      <c r="C150" s="107"/>
      <c r="D150" s="107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</row>
    <row r="151" spans="1:28" x14ac:dyDescent="0.2">
      <c r="A151" s="107"/>
      <c r="B151" s="107"/>
      <c r="C151" s="107"/>
      <c r="D151" s="107"/>
      <c r="E151" s="107"/>
      <c r="F151" s="107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</row>
    <row r="152" spans="1:28" x14ac:dyDescent="0.2">
      <c r="A152" s="107"/>
      <c r="B152" s="107"/>
      <c r="C152" s="107"/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</row>
    <row r="153" spans="1:28" x14ac:dyDescent="0.2">
      <c r="A153" s="107"/>
      <c r="B153" s="107"/>
      <c r="C153" s="107"/>
      <c r="D153" s="107"/>
      <c r="E153" s="107"/>
      <c r="F153" s="107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</row>
    <row r="154" spans="1:28" x14ac:dyDescent="0.2">
      <c r="A154" s="107"/>
      <c r="B154" s="107"/>
      <c r="C154" s="107"/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</row>
    <row r="155" spans="1:28" x14ac:dyDescent="0.2">
      <c r="A155" s="107"/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</row>
    <row r="156" spans="1:28" x14ac:dyDescent="0.2">
      <c r="A156" s="107"/>
      <c r="B156" s="107"/>
      <c r="C156" s="107"/>
      <c r="D156" s="107"/>
      <c r="E156" s="107"/>
      <c r="F156" s="107"/>
      <c r="G156" s="107"/>
      <c r="H156" s="107"/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</row>
    <row r="157" spans="1:28" x14ac:dyDescent="0.2">
      <c r="A157" s="107"/>
      <c r="B157" s="107"/>
      <c r="C157" s="107"/>
      <c r="D157" s="107"/>
      <c r="E157" s="107"/>
      <c r="F157" s="107"/>
      <c r="G157" s="107"/>
      <c r="H157" s="107"/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</row>
    <row r="158" spans="1:28" x14ac:dyDescent="0.2">
      <c r="A158" s="107"/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</row>
    <row r="159" spans="1:28" x14ac:dyDescent="0.2">
      <c r="A159" s="107"/>
      <c r="B159" s="107"/>
      <c r="C159" s="107"/>
      <c r="D159" s="107"/>
      <c r="E159" s="107"/>
      <c r="F159" s="107"/>
      <c r="G159" s="107"/>
      <c r="H159" s="107"/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</row>
    <row r="160" spans="1:28" x14ac:dyDescent="0.2">
      <c r="A160" s="107"/>
      <c r="B160" s="107"/>
      <c r="C160" s="107"/>
      <c r="D160" s="107"/>
      <c r="E160" s="107"/>
      <c r="F160" s="107"/>
      <c r="G160" s="107"/>
      <c r="H160" s="107"/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</row>
  </sheetData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B27" sqref="B27"/>
    </sheetView>
  </sheetViews>
  <sheetFormatPr defaultRowHeight="14.25" x14ac:dyDescent="0.2"/>
  <cols>
    <col min="2" max="2" width="20.625" bestFit="1" customWidth="1"/>
  </cols>
  <sheetData>
    <row r="1" spans="1:10" x14ac:dyDescent="0.2">
      <c r="A1" s="37"/>
      <c r="B1" s="40" t="s">
        <v>34</v>
      </c>
    </row>
    <row r="2" spans="1:10" ht="15" x14ac:dyDescent="0.25">
      <c r="A2" s="41"/>
      <c r="B2" s="38" t="s">
        <v>35</v>
      </c>
    </row>
    <row r="3" spans="1:10" x14ac:dyDescent="0.2">
      <c r="A3" s="42"/>
      <c r="B3" s="38" t="s">
        <v>36</v>
      </c>
    </row>
    <row r="4" spans="1:10" ht="15" x14ac:dyDescent="0.25">
      <c r="A4" s="43"/>
      <c r="B4" s="38" t="s">
        <v>36</v>
      </c>
    </row>
    <row r="5" spans="1:10" x14ac:dyDescent="0.2">
      <c r="A5" s="44"/>
      <c r="B5" s="39" t="s">
        <v>37</v>
      </c>
    </row>
    <row r="6" spans="1:10" x14ac:dyDescent="0.2">
      <c r="I6" s="35"/>
      <c r="J6" s="35"/>
    </row>
    <row r="7" spans="1:10" x14ac:dyDescent="0.2">
      <c r="A7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4</vt:i4>
      </vt:variant>
    </vt:vector>
  </HeadingPairs>
  <TitlesOfParts>
    <vt:vector size="4" baseType="lpstr">
      <vt:lpstr>Trainer</vt:lpstr>
      <vt:lpstr>Pokedex</vt:lpstr>
      <vt:lpstr>Standby Pokemon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</dc:creator>
  <cp:lastModifiedBy>Loren</cp:lastModifiedBy>
  <dcterms:created xsi:type="dcterms:W3CDTF">2015-02-07T11:53:31Z</dcterms:created>
  <dcterms:modified xsi:type="dcterms:W3CDTF">2016-07-28T23:08:17Z</dcterms:modified>
</cp:coreProperties>
</file>